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firstSheet="3" activeTab="9"/>
  </bookViews>
  <sheets>
    <sheet name="ЛОКЛ" sheetId="1" r:id="rId1"/>
    <sheet name="Білокуракіно" sheetId="2" r:id="rId2"/>
    <sheet name="Біловодськ" sheetId="3" r:id="rId3"/>
    <sheet name="Кардіодиспансер" sheetId="24" r:id="rId4"/>
    <sheet name="Кремінське РТМО" sheetId="4" r:id="rId5"/>
    <sheet name="Лисичанськ" sheetId="6" r:id="rId6"/>
    <sheet name="Марковка" sheetId="7" r:id="rId7"/>
    <sheet name="Мілове" sheetId="8" r:id="rId8"/>
    <sheet name="Новоайдар" sheetId="9" r:id="rId9"/>
    <sheet name="Новопсков" sheetId="10" r:id="rId10"/>
    <sheet name="ЛОКОД" sheetId="11" r:id="rId11"/>
    <sheet name="Попасне" sheetId="12" r:id="rId12"/>
    <sheet name="Рубіжне" sheetId="13" r:id="rId13"/>
    <sheet name="Сватово" sheetId="14" r:id="rId14"/>
    <sheet name="Сєвєродонецьк" sheetId="15" r:id="rId15"/>
    <sheet name="Станиця-Луганська" sheetId="16" r:id="rId16"/>
    <sheet name="Старобільське РТМО" sheetId="17" r:id="rId17"/>
    <sheet name="Троїцьк ТМО" sheetId="20" r:id="rId18"/>
    <sheet name="Троїцьк ЦПМСД" sheetId="21" r:id="rId19"/>
    <sheet name="Лист2" sheetId="22" r:id="rId20"/>
  </sheets>
  <calcPr calcId="125725"/>
</workbook>
</file>

<file path=xl/calcChain.xml><?xml version="1.0" encoding="utf-8"?>
<calcChain xmlns="http://schemas.openxmlformats.org/spreadsheetml/2006/main">
  <c r="E11" i="21"/>
  <c r="D11"/>
  <c r="E26" i="15"/>
  <c r="E15" i="11"/>
  <c r="E22" i="6"/>
  <c r="E14" i="2" l="1"/>
  <c r="G14"/>
  <c r="I14"/>
  <c r="K14"/>
  <c r="E17" i="24" l="1"/>
</calcChain>
</file>

<file path=xl/comments1.xml><?xml version="1.0" encoding="utf-8"?>
<comments xmlns="http://schemas.openxmlformats.org/spreadsheetml/2006/main">
  <authors>
    <author>Автор</author>
  </authors>
  <commentList>
    <comment ref="A3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<sst xmlns="http://schemas.openxmlformats.org/spreadsheetml/2006/main" count="796" uniqueCount="321">
  <si>
    <t>Луганська обласна клінічна лікарня</t>
  </si>
  <si>
    <t>Кількість</t>
  </si>
  <si>
    <t>2301400 Гепатит</t>
  </si>
  <si>
    <t>Октаплекс 500 МО</t>
  </si>
  <si>
    <t>2301400 Гемофілія</t>
  </si>
  <si>
    <t>ФЕЙБА 1000 Од</t>
  </si>
  <si>
    <t>Гидроксисечовина медак</t>
  </si>
  <si>
    <t>Биоклот А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</si>
  <si>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</si>
  <si>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</si>
  <si>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</si>
  <si>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</si>
  <si>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>ЕМОКЛОТ 500 МО</t>
  </si>
  <si>
    <t>2301400 Репродуктивне здоров'я нації</t>
  </si>
  <si>
    <t>НОВОСЕВЕН</t>
  </si>
  <si>
    <t xml:space="preserve">Тонкостінний судинний конусоподібний протез 70 см х 7-4 мм </t>
  </si>
  <si>
    <t>Тонкостінні судинні протези 60 см х 8 мм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</si>
  <si>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</si>
  <si>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</si>
  <si>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</si>
  <si>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</si>
  <si>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</si>
  <si>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</si>
  <si>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</si>
  <si>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</si>
  <si>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</si>
  <si>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</si>
  <si>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</si>
  <si>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</si>
  <si>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</si>
  <si>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</si>
  <si>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 xml:space="preserve">АІМАФІКС 500 МО/10 мл Фактор коагуляції крові людини ІX </t>
  </si>
  <si>
    <t xml:space="preserve">АІМАФІКС 1000 МО/10 мл Фактор коагуляції крові людини ІX </t>
  </si>
  <si>
    <t xml:space="preserve">ДІАНІЛ ПД 4 З ВМІСТОМ ГЛЮКОЗИ 1,36% </t>
  </si>
  <si>
    <t>2301400Централізовані заходи з трансплантації</t>
  </si>
  <si>
    <t>ЦИКЛОСПОРИН АЛКАЛОЇД. Капсули м'які по 25 мг № 50 (5х10) у блістерах / Алколоїд АД-Скоп є, Республіка Македонія</t>
  </si>
  <si>
    <t>ЦИКЛОСПОРИН АЛКАЛОЇД. Капсули м'які по 50 мг № 50 (5х10) у блістерах / Алколоїд АД-Скоп є, Республіка Македонія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</si>
  <si>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</si>
  <si>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</si>
  <si>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</si>
  <si>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</si>
  <si>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5/0 з 2 колючими голковими наконечниками, згину 4/8, довжиною 17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</si>
  <si>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</si>
  <si>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</si>
  <si>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Голка атравматична з ниткою поліпропілен монофіламент, довжиною 90см, USP 3/0 з 2 колючими голковими наконечниками, згину 4/8, довжиною 31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</si>
  <si>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</si>
  <si>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</si>
  <si>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</si>
  <si>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Система кардіостимуляції Verity ADx XL SR (5156) в комплекті з: Система кардіостимуляції Verity ADx XL SR (5156) - 1 шт., Tendril ST Електрод 1888ТС 58 - 1 шт., Інтродьюсер Peel-Away 14 см з оболонкою 6 Френч (405104) - 1 шт.</t>
  </si>
  <si>
    <t>Доксорубіцин-Тева, концентрат для розчину для інфузій, 2мг/мл, по 25 мл</t>
  </si>
  <si>
    <t>Флударабін-Тева, коонцентрат для розчину 25мг/мл</t>
  </si>
  <si>
    <t>Піперацилін-Тазобактам-Тева, порошок для розчину</t>
  </si>
  <si>
    <t>Катетер балонний для дилятації Sprinter Legend RX 1.5 х 15 mm</t>
  </si>
  <si>
    <t>ЦИКЛОСПОРИН АЛКАЛОЇД. Капсули м'які по 25 мг №50 у блістерах</t>
  </si>
  <si>
    <t>Ендоксан 500 мг, порошок для розчину для ін'єкцій по 500 мг</t>
  </si>
  <si>
    <t>Ендоксан 1 г, порошок для розчину для ін'єкцій по 1 г</t>
  </si>
  <si>
    <t>Юнітрон, порошок ліофілізований для розчину для ін'єкцій по 100 мкг/0,5 мл 1 флакон з порошком</t>
  </si>
  <si>
    <t>Юнітрон, порошок ліофілізований для розчину для ін'єкцій по 120 мкг/0,5 мл 1 флакон з порошком</t>
  </si>
  <si>
    <t>Юнітрон, порошок ліофілізований для розчину для ін'єкцій по 150 мкг/0,5 мл 1 флакон з порошком</t>
  </si>
  <si>
    <t>Пегферон, розчин для ін'єкцій по 180 мкг/1 мл по 1 мл у флаконі</t>
  </si>
  <si>
    <t>ІНЕМПЛЮС, порошок для розчину для ін'єкцій по 500мг/500мг, 1 флакон з порошком у картонній коробці з маркуванням українською мовою</t>
  </si>
  <si>
    <t>ЛІВЕЛ, капсули по 200 мг по 10 капсул у блістері</t>
  </si>
  <si>
    <t>2301400 Трансплантація</t>
  </si>
  <si>
    <t>Екворал, капсули м'які по 100 мг, по 10 капсул у блістері</t>
  </si>
  <si>
    <t>2301400 лікування дорослих хворих на гемофілію</t>
  </si>
  <si>
    <t xml:space="preserve">НОВОСЕВЕН, порошок ліофілізований </t>
  </si>
  <si>
    <t>МІФОРТИК, таблетки вкриті оболонкою</t>
  </si>
  <si>
    <t xml:space="preserve">АСПАРАГІНАЗА 10000 МЕДАК,порошок для приготування розчину для ін'єкцій по 10000 МО </t>
  </si>
  <si>
    <t>Ломустин МЕДАК, капсули по 40 мг</t>
  </si>
  <si>
    <t>ЗАВЕДОС ліофілізат для розчину для інфузій по 5 мг у флаконі №1</t>
  </si>
  <si>
    <t>Головний лікар__________________</t>
  </si>
  <si>
    <t>капс</t>
  </si>
  <si>
    <t>амп</t>
  </si>
  <si>
    <t>2301400 Гепатит С</t>
  </si>
  <si>
    <t>Копегус, таблетки вкриті плівковою оболонкою, по 200 мг по 168 таблеток у флаконі</t>
  </si>
  <si>
    <t>Ребетол, капсули тверді по 200 мг по 21 капсулі у блістері</t>
  </si>
  <si>
    <t>Флударабін-Тева, коонцентрат для розчину для ін'єкцій або інфузій, 25мг/мл</t>
  </si>
  <si>
    <t>Соляник Ф.Т.</t>
  </si>
  <si>
    <t>ДАКАРБАЗИН МЕДАК, порошок для приготування розчину для ін'єкцій або інфузій по 200 мг;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</si>
  <si>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</si>
  <si>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</si>
  <si>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Флударабін-Тева, коонцентрат для розчину  для ін'єкцій або інфузій, 25мг/мл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</si>
  <si>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</si>
  <si>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</si>
  <si>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</si>
  <si>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</si>
  <si>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</si>
  <si>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</si>
  <si>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</si>
  <si>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</si>
  <si>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</si>
  <si>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</si>
  <si>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</si>
  <si>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</si>
  <si>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</si>
  <si>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</si>
  <si>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компл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</si>
  <si>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</si>
  <si>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</si>
  <si>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</si>
  <si>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</si>
  <si>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</si>
  <si>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</si>
  <si>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</si>
  <si>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</si>
  <si>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</si>
  <si>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</si>
  <si>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</si>
  <si>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Імунат</t>
  </si>
  <si>
    <t>доз</t>
  </si>
  <si>
    <t>Стрептокіназа</t>
  </si>
  <si>
    <t>фл</t>
  </si>
  <si>
    <t>Бетфер 1а ПЛЮС</t>
  </si>
  <si>
    <t>Трубка трахеостомічна №8,5</t>
  </si>
  <si>
    <t>Набір для епідуральної анестезії</t>
  </si>
  <si>
    <t>Абсорбент вуглекислого газу,каністра 5л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</si>
  <si>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</si>
  <si>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</si>
  <si>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</si>
  <si>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</si>
  <si>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</si>
  <si>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</si>
  <si>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КЗ "Біловодська центральна районна лікарня"</t>
  </si>
  <si>
    <t>Торгівельна назва лікарського засобу/виробу медичного призначення</t>
  </si>
  <si>
    <t>Луганська обласна клінична лікарня</t>
  </si>
  <si>
    <t>стрептокіназа</t>
  </si>
  <si>
    <t>фл.</t>
  </si>
  <si>
    <t>солу-медрол</t>
  </si>
  <si>
    <t>шт.</t>
  </si>
  <si>
    <t>емоклот</t>
  </si>
  <si>
    <t>м.о.</t>
  </si>
  <si>
    <t>пабал</t>
  </si>
  <si>
    <t>амп.</t>
  </si>
  <si>
    <t>Головний лікар</t>
  </si>
  <si>
    <t>КЗ "Біловодська ЦРЛ"</t>
  </si>
  <si>
    <t>____________________________</t>
  </si>
  <si>
    <t>С.І. Скляр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</si>
  <si>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</si>
  <si>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</si>
  <si>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</si>
  <si>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</si>
  <si>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</si>
  <si>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</si>
  <si>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</si>
  <si>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</si>
  <si>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Залишокна кінець звітного тижня</t>
  </si>
  <si>
    <t>2301400 "Забезпечення медичних заходів окремих державних програм та комплексних заходів програмного характеру"</t>
  </si>
  <si>
    <r>
      <t xml:space="preserve">Актилізе 50 мг                                               </t>
    </r>
    <r>
      <rPr>
        <sz val="9"/>
        <color indexed="8"/>
        <rFont val="Arial"/>
        <family val="2"/>
        <charset val="204"/>
      </rPr>
      <t>серія 406055</t>
    </r>
  </si>
  <si>
    <t>Беталок</t>
  </si>
  <si>
    <t>Брилінта</t>
  </si>
  <si>
    <t>Клексан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</si>
  <si>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</si>
  <si>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</si>
  <si>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</si>
  <si>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</si>
  <si>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</si>
  <si>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</si>
  <si>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</si>
  <si>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Бетфер 1а Плюс с-я 1115</t>
  </si>
  <si>
    <t>Солу-Медрол 1000мг фл</t>
  </si>
  <si>
    <t xml:space="preserve">Головний лікар                                                                             </t>
  </si>
  <si>
    <t>КУ "Територіальне медичне об`єднання м. Лисичанськ"</t>
  </si>
  <si>
    <t>ЦМЛ ім. Титова</t>
  </si>
  <si>
    <t>Серцево-судина</t>
  </si>
  <si>
    <t>Брілінта</t>
  </si>
  <si>
    <t>табл.</t>
  </si>
  <si>
    <t>Клексан 300</t>
  </si>
  <si>
    <t>Репродуктивне здоров'я нації</t>
  </si>
  <si>
    <t>Пабал</t>
  </si>
  <si>
    <t>Імунопрофілактика</t>
  </si>
  <si>
    <t>Юнітрон 150мкг</t>
  </si>
  <si>
    <t>уп.</t>
  </si>
  <si>
    <t>Лівел 200мг</t>
  </si>
  <si>
    <t>Юнітрон 120мкг</t>
  </si>
  <si>
    <t>Ломустин 40мг</t>
  </si>
  <si>
    <t>капс.</t>
  </si>
  <si>
    <t>Севоран 250мл</t>
  </si>
  <si>
    <t>Ребетол 200мг</t>
  </si>
  <si>
    <t>Пегферон 180мкг</t>
  </si>
  <si>
    <t>Копегус</t>
  </si>
  <si>
    <t>УСЬОГО</t>
  </si>
  <si>
    <t>Виконавець    О. Ю. Рудько</t>
  </si>
  <si>
    <t>Марківське РТМО</t>
  </si>
  <si>
    <t>Міловське РТМО</t>
  </si>
  <si>
    <t>Бланки листів непрацездатністі</t>
  </si>
  <si>
    <t>Солу- Медрол</t>
  </si>
  <si>
    <t>Індіраб вакціна антірабічна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</si>
  <si>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</si>
  <si>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</si>
  <si>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Новоайдарський ЦПМСД</t>
  </si>
  <si>
    <t>Біоклот</t>
  </si>
  <si>
    <t>Головний лікар  Новоайдарського ЦПМСД</t>
  </si>
  <si>
    <t>Корж О.Л.</t>
  </si>
  <si>
    <t>Вик.: Лукянцева К.М.</t>
  </si>
  <si>
    <t>0994609896</t>
  </si>
  <si>
    <t>Новопсковське РТМО</t>
  </si>
  <si>
    <t>Головний лікар Новопсковське РТМО</t>
  </si>
  <si>
    <t>Онкологія доросла</t>
  </si>
  <si>
    <t>Ритуксим по 500 мг</t>
  </si>
  <si>
    <t>Ритуксим по 100 мг</t>
  </si>
  <si>
    <t>Метотрексат 50 мг</t>
  </si>
  <si>
    <t>Кальцію фолінат 30 мг</t>
  </si>
  <si>
    <t>Разом</t>
  </si>
  <si>
    <t>Керівник</t>
  </si>
  <si>
    <t>В.М.Коротков</t>
  </si>
  <si>
    <t>І.О.Філенко</t>
  </si>
  <si>
    <t xml:space="preserve">Виконавець: Приступ С.В. </t>
  </si>
  <si>
    <t>КУ "Попаснянська ЦРЛ"</t>
  </si>
  <si>
    <t>Луганська областна клінічна лікарня</t>
  </si>
  <si>
    <t>стрептокіназа Біофарма лиофилизат для раствора для інфузій</t>
  </si>
  <si>
    <t>Ковальчук А.В.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</si>
  <si>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</si>
  <si>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</si>
  <si>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</si>
  <si>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</si>
  <si>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</si>
  <si>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</si>
  <si>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 xml:space="preserve">СТРЕПТОКІНАЗА  </t>
    </r>
    <r>
      <rPr>
        <sz val="9"/>
        <rFont val="Arial"/>
        <family val="2"/>
        <charset val="204"/>
      </rPr>
      <t>серія 11014</t>
    </r>
  </si>
  <si>
    <r>
      <t xml:space="preserve">БЕТФЕР 1-а ПЛЮС </t>
    </r>
    <r>
      <rPr>
        <sz val="9"/>
        <rFont val="Arial"/>
        <family val="2"/>
        <charset val="204"/>
      </rPr>
      <t xml:space="preserve"> серія 20914</t>
    </r>
  </si>
  <si>
    <r>
      <t xml:space="preserve">КОПЕГУС </t>
    </r>
    <r>
      <rPr>
        <sz val="9"/>
        <rFont val="Arial"/>
        <family val="2"/>
        <charset val="204"/>
      </rPr>
      <t xml:space="preserve"> серія N0335B01</t>
    </r>
  </si>
  <si>
    <t>таб</t>
  </si>
  <si>
    <r>
      <t>КОПЕГУС,</t>
    </r>
    <r>
      <rPr>
        <sz val="9"/>
        <rFont val="Arial"/>
        <family val="2"/>
        <charset val="204"/>
      </rPr>
      <t xml:space="preserve"> 168 таб. в уп., серія N0503B01</t>
    </r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</si>
  <si>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</si>
  <si>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r>
      <t xml:space="preserve">ПАБАЛ  </t>
    </r>
    <r>
      <rPr>
        <sz val="9"/>
        <rFont val="Arial"/>
        <family val="2"/>
        <charset val="204"/>
      </rPr>
      <t>серія L14478C</t>
    </r>
  </si>
  <si>
    <t>Начальник Управління охорони здоров'я                                   М.Ф. Прокопенко</t>
  </si>
  <si>
    <t xml:space="preserve">Луганська обласна клінічна лікарня </t>
  </si>
  <si>
    <t xml:space="preserve"> назва закладу охорони здоров'я (база)</t>
  </si>
  <si>
    <t>Сватівське РТМО</t>
  </si>
  <si>
    <t>Лівел</t>
  </si>
  <si>
    <t>табл</t>
  </si>
  <si>
    <t xml:space="preserve">Міланда </t>
  </si>
  <si>
    <t>Пегферон розчин для ін'єкцій по 180 мкг/1 мл по 1 мл</t>
  </si>
  <si>
    <t>Ребетол, капсули тверді по 200 мг по 21 капсули у блістері; по 8 блістерів у картонній коробці</t>
  </si>
  <si>
    <t>Генеральний директор</t>
  </si>
  <si>
    <t>Сватівського РТМО</t>
  </si>
  <si>
    <t>І.Л.Плотніков</t>
  </si>
  <si>
    <t>УОЗ м.Сєвєродонецьк</t>
  </si>
  <si>
    <t>Гидросечовина медак</t>
  </si>
  <si>
    <t>Солу- медрол</t>
  </si>
  <si>
    <t>Дианил 2,27 %</t>
  </si>
  <si>
    <t>Юнитрон 150 г</t>
  </si>
  <si>
    <t>Кальция фолинат</t>
  </si>
  <si>
    <t>Метотрексат</t>
  </si>
  <si>
    <t>Биоклот</t>
  </si>
  <si>
    <t xml:space="preserve">Доксорубицин </t>
  </si>
  <si>
    <t>Ендоксан 1г</t>
  </si>
  <si>
    <t>Ендоксан 500г</t>
  </si>
  <si>
    <t>Севоран</t>
  </si>
  <si>
    <t>Дианил 1,36 %</t>
  </si>
  <si>
    <t>Золендроновая кислота</t>
  </si>
  <si>
    <t>пегферон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</si>
  <si>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</si>
  <si>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</si>
  <si>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</si>
  <si>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Станично-Луганськое РТМО</t>
  </si>
  <si>
    <t xml:space="preserve">Стрептокиназа  </t>
  </si>
  <si>
    <t>И Т О Г О</t>
  </si>
  <si>
    <t>Іванов В.Б.</t>
  </si>
  <si>
    <t>И.О.головного бухгалтера</t>
  </si>
  <si>
    <t>Бондаренко Т.П.</t>
  </si>
  <si>
    <t>КУ"Старобільське РТМО"</t>
  </si>
  <si>
    <t>Імуноглобулін</t>
  </si>
  <si>
    <t>Биков В.Д.</t>
  </si>
  <si>
    <t>Троїцьке ТМО</t>
  </si>
  <si>
    <t>Лікарняні листи</t>
  </si>
  <si>
    <t>Солу-медрол</t>
  </si>
  <si>
    <t>Гідросечовина</t>
  </si>
  <si>
    <t>Кайда Н.О.</t>
  </si>
  <si>
    <t>КЗ "Троїцький РЦ ПМСД"</t>
  </si>
  <si>
    <t xml:space="preserve">Кількість </t>
  </si>
  <si>
    <t>Пегферон, розчин для ін'єкцій</t>
  </si>
  <si>
    <t>Копегус, по 168 таблеток у флаконі. Всього 6 флаконів - 1008 таблеток.</t>
  </si>
  <si>
    <t>Керівник органу охорони здоров"я</t>
  </si>
  <si>
    <t>підпис</t>
  </si>
  <si>
    <t>Шеремет Ю.Д.</t>
  </si>
  <si>
    <t>Міхалець О.В.</t>
  </si>
  <si>
    <t>Вiдповiдний спецiалiст</t>
  </si>
  <si>
    <t>Красножон Г.О.</t>
  </si>
  <si>
    <t>Виконавець, тел.</t>
  </si>
  <si>
    <t>0509694712</t>
  </si>
  <si>
    <t xml:space="preserve">  </t>
  </si>
  <si>
    <t>щотижня</t>
  </si>
  <si>
    <t xml:space="preserve">              фл.</t>
  </si>
  <si>
    <t>Бухгалтер</t>
  </si>
  <si>
    <t>Сагайдак О.В.</t>
  </si>
  <si>
    <t>ЛОКОД</t>
  </si>
  <si>
    <t>Золедроновая кислота 4 мг</t>
  </si>
  <si>
    <t>ЛОКЛ</t>
  </si>
  <si>
    <t>Виконавець:    Любар В.В.</t>
  </si>
  <si>
    <t>тел:0663203017</t>
  </si>
  <si>
    <t>СОВАЛДІ по 400мг №28</t>
  </si>
  <si>
    <t>Юнітрон, порошок ліофілізований для розчину для ін'єкцій по 150 мкг/0,5 мл 1 флакон з порошком у комплекті з 1 ампулою розчинника по 0,7 мл в картоній пачці з маркуванням укр.мовою</t>
  </si>
  <si>
    <t>упак.</t>
  </si>
  <si>
    <t>КОПЕГУС®, таблетки вкриті плівковою оболонкою, по 200мг по 168 таблеток у флаконі; по 1 флакону в картонній коробці з маркуванням українською мовою</t>
  </si>
  <si>
    <t xml:space="preserve">Луганська обласна  клінічна  лікарня   </t>
  </si>
  <si>
    <r>
      <t>РЕБЕТОЛ,</t>
    </r>
    <r>
      <rPr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168 капс. в уп., серія 6RCJA68A03</t>
    </r>
  </si>
  <si>
    <t>зефикс</t>
  </si>
  <si>
    <t>Інемплюс 500 мг</t>
  </si>
  <si>
    <t>Ломустин Медак</t>
  </si>
  <si>
    <t>Мітоксантрон 20 мг</t>
  </si>
  <si>
    <t>Теваграстим 48 млн МО</t>
  </si>
  <si>
    <r>
      <t xml:space="preserve">станом на  </t>
    </r>
    <r>
      <rPr>
        <b/>
        <u/>
        <sz val="18"/>
        <rFont val="Arial Cyr"/>
        <charset val="204"/>
      </rPr>
      <t xml:space="preserve"> 10</t>
    </r>
    <r>
      <rPr>
        <b/>
        <sz val="18"/>
        <rFont val="Arial Cyr"/>
        <charset val="204"/>
      </rPr>
      <t>. травня  2017  року</t>
    </r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</si>
  <si>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зоров"я Луганської області станом на 08 травня 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</si>
  <si>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10.05.2017 року</t>
    </r>
  </si>
  <si>
    <t>станом на 10.05.2017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</si>
  <si>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10 травня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</si>
  <si>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07.05.2017 року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</si>
  <si>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звітнього тижня 08.05.2017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</si>
  <si>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10 травня 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</si>
  <si>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10.05.2017 року  Новоайдарський ЦПМСД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</si>
  <si>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10 травня  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</si>
  <si>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10 травня                     2017 року</t>
    </r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</si>
  <si>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08 травня 2017 року</t>
    </r>
  </si>
  <si>
    <r>
  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</t>
    </r>
    <r>
      <rPr>
        <b/>
        <u/>
        <sz val="12"/>
        <rFont val="Times New Roman"/>
        <family val="1"/>
        <charset val="204"/>
      </rPr>
      <t>станом на 08 травня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</si>
  <si>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08  травня  2017 року</t>
    </r>
  </si>
  <si>
    <t>Авелокс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</si>
  <si>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10.05. 2017 року по Станично-Луганському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</si>
  <si>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8 травня 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</si>
  <si>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8 травня 2017 року по Троїцькому ТМО</t>
    </r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</si>
  <si>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08.05.2017 року за державною програмою по лiкувально-профiлактичному закладу мiста (району)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</si>
  <si>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10.05.2017 року  Новопсковське РТМО</t>
    </r>
  </si>
</sst>
</file>

<file path=xl/styles.xml><?xml version="1.0" encoding="utf-8"?>
<styleSheet xmlns="http://schemas.openxmlformats.org/spreadsheetml/2006/main">
  <fonts count="88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20"/>
      <color indexed="8"/>
      <name val="Times New Roman"/>
      <family val="1"/>
      <charset val="204"/>
    </font>
    <font>
      <b/>
      <sz val="18"/>
      <name val="Arial Cyr"/>
      <charset val="204"/>
    </font>
    <font>
      <b/>
      <u/>
      <sz val="18"/>
      <name val="Arial Cyr"/>
      <charset val="204"/>
    </font>
    <font>
      <b/>
      <sz val="12"/>
      <name val="Arial Cyr"/>
      <charset val="204"/>
    </font>
    <font>
      <b/>
      <sz val="18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22"/>
      <color indexed="8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22"/>
      <color indexed="8"/>
      <name val="Calibri"/>
      <family val="2"/>
      <charset val="204"/>
    </font>
    <font>
      <sz val="22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sz val="22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u/>
      <sz val="20"/>
      <name val="Arial Cyr"/>
      <charset val="204"/>
    </font>
    <font>
      <sz val="2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sz val="10"/>
      <name val="Arial Cyr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name val="Arial Cyr"/>
      <charset val="204"/>
    </font>
    <font>
      <b/>
      <u/>
      <sz val="14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 CYR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" fillId="0" borderId="0"/>
    <xf numFmtId="0" fontId="23" fillId="0" borderId="0"/>
    <xf numFmtId="0" fontId="1" fillId="0" borderId="0"/>
    <xf numFmtId="0" fontId="56" fillId="0" borderId="0"/>
  </cellStyleXfs>
  <cellXfs count="368">
    <xf numFmtId="0" fontId="0" fillId="0" borderId="0" xfId="0"/>
    <xf numFmtId="0" fontId="7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19" fillId="0" borderId="0" xfId="0" applyFont="1" applyBorder="1" applyAlignment="1">
      <alignment horizontal="center"/>
    </xf>
    <xf numFmtId="0" fontId="19" fillId="0" borderId="0" xfId="0" applyFont="1" applyBorder="1"/>
    <xf numFmtId="0" fontId="20" fillId="0" borderId="0" xfId="0" applyFont="1" applyAlignment="1"/>
    <xf numFmtId="0" fontId="21" fillId="0" borderId="0" xfId="0" applyFont="1"/>
    <xf numFmtId="0" fontId="24" fillId="0" borderId="0" xfId="0" applyFont="1"/>
    <xf numFmtId="0" fontId="25" fillId="0" borderId="0" xfId="0" applyFont="1" applyAlignment="1">
      <alignment vertical="center"/>
    </xf>
    <xf numFmtId="0" fontId="25" fillId="0" borderId="0" xfId="0" applyFont="1" applyBorder="1" applyAlignment="1">
      <alignment vertical="center" wrapText="1"/>
    </xf>
    <xf numFmtId="0" fontId="22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3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18" fillId="0" borderId="0" xfId="0" applyFont="1"/>
    <xf numFmtId="0" fontId="27" fillId="0" borderId="0" xfId="0" applyFont="1" applyAlignment="1">
      <alignment horizontal="left"/>
    </xf>
    <xf numFmtId="0" fontId="0" fillId="0" borderId="0" xfId="0" applyAlignment="1">
      <alignment horizontal="left"/>
    </xf>
    <xf numFmtId="0" fontId="28" fillId="0" borderId="0" xfId="0" applyFont="1" applyAlignment="1">
      <alignment horizontal="left"/>
    </xf>
    <xf numFmtId="0" fontId="30" fillId="0" borderId="8" xfId="0" applyFont="1" applyBorder="1" applyAlignment="1">
      <alignment horizontal="center"/>
    </xf>
    <xf numFmtId="0" fontId="11" fillId="4" borderId="9" xfId="1" applyFont="1" applyFill="1" applyBorder="1" applyAlignment="1">
      <alignment horizontal="center" wrapText="1"/>
    </xf>
    <xf numFmtId="0" fontId="14" fillId="5" borderId="6" xfId="0" applyFont="1" applyFill="1" applyBorder="1" applyAlignment="1">
      <alignment horizontal="center"/>
    </xf>
    <xf numFmtId="0" fontId="15" fillId="4" borderId="9" xfId="1" applyFont="1" applyFill="1" applyBorder="1" applyAlignment="1">
      <alignment horizontal="center" wrapText="1"/>
    </xf>
    <xf numFmtId="0" fontId="14" fillId="5" borderId="10" xfId="0" applyFont="1" applyFill="1" applyBorder="1" applyAlignment="1">
      <alignment horizontal="center"/>
    </xf>
    <xf numFmtId="0" fontId="10" fillId="5" borderId="10" xfId="1" applyFont="1" applyFill="1" applyBorder="1" applyAlignment="1">
      <alignment horizontal="center" wrapText="1"/>
    </xf>
    <xf numFmtId="0" fontId="10" fillId="5" borderId="9" xfId="1" applyFont="1" applyFill="1" applyBorder="1" applyAlignment="1">
      <alignment horizontal="center" wrapText="1"/>
    </xf>
    <xf numFmtId="0" fontId="16" fillId="5" borderId="9" xfId="1" applyFont="1" applyFill="1" applyBorder="1" applyAlignment="1">
      <alignment horizontal="center" wrapText="1"/>
    </xf>
    <xf numFmtId="0" fontId="13" fillId="5" borderId="6" xfId="0" applyFont="1" applyFill="1" applyBorder="1" applyAlignment="1">
      <alignment horizontal="center"/>
    </xf>
    <xf numFmtId="0" fontId="16" fillId="5" borderId="6" xfId="1" applyFont="1" applyFill="1" applyBorder="1" applyAlignment="1">
      <alignment horizontal="center" wrapText="1"/>
    </xf>
    <xf numFmtId="0" fontId="10" fillId="5" borderId="12" xfId="1" applyFont="1" applyFill="1" applyBorder="1" applyAlignment="1">
      <alignment horizontal="center" wrapText="1"/>
    </xf>
    <xf numFmtId="0" fontId="12" fillId="5" borderId="9" xfId="1" applyFont="1" applyFill="1" applyBorder="1" applyAlignment="1">
      <alignment horizontal="center" wrapText="1"/>
    </xf>
    <xf numFmtId="0" fontId="10" fillId="4" borderId="3" xfId="1" applyFont="1" applyFill="1" applyBorder="1" applyAlignment="1">
      <alignment horizontal="center" wrapText="1"/>
    </xf>
    <xf numFmtId="0" fontId="10" fillId="5" borderId="3" xfId="1" applyFont="1" applyFill="1" applyBorder="1" applyAlignment="1">
      <alignment horizontal="center" wrapText="1"/>
    </xf>
    <xf numFmtId="0" fontId="10" fillId="4" borderId="4" xfId="1" applyFont="1" applyFill="1" applyBorder="1" applyAlignment="1">
      <alignment wrapText="1"/>
    </xf>
    <xf numFmtId="0" fontId="10" fillId="5" borderId="4" xfId="1" applyFont="1" applyFill="1" applyBorder="1" applyAlignment="1">
      <alignment horizontal="left" wrapText="1"/>
    </xf>
    <xf numFmtId="0" fontId="10" fillId="5" borderId="11" xfId="1" applyFont="1" applyFill="1" applyBorder="1" applyAlignment="1">
      <alignment horizontal="center" wrapText="1"/>
    </xf>
    <xf numFmtId="0" fontId="10" fillId="5" borderId="13" xfId="1" applyFont="1" applyFill="1" applyBorder="1" applyAlignment="1">
      <alignment horizontal="left" wrapText="1"/>
    </xf>
    <xf numFmtId="0" fontId="10" fillId="4" borderId="11" xfId="1" applyFont="1" applyFill="1" applyBorder="1" applyAlignment="1">
      <alignment horizontal="center" wrapText="1"/>
    </xf>
    <xf numFmtId="0" fontId="30" fillId="0" borderId="2" xfId="0" applyFont="1" applyBorder="1" applyAlignment="1">
      <alignment horizontal="center"/>
    </xf>
    <xf numFmtId="0" fontId="30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31" fillId="0" borderId="0" xfId="0" applyFont="1"/>
    <xf numFmtId="0" fontId="34" fillId="3" borderId="2" xfId="0" applyFont="1" applyFill="1" applyBorder="1" applyAlignment="1">
      <alignment horizontal="center" vertical="center" wrapText="1"/>
    </xf>
    <xf numFmtId="0" fontId="34" fillId="3" borderId="7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34" fillId="3" borderId="8" xfId="0" applyFont="1" applyFill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0" fontId="36" fillId="3" borderId="8" xfId="0" applyFont="1" applyFill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top" wrapText="1"/>
    </xf>
    <xf numFmtId="0" fontId="37" fillId="3" borderId="5" xfId="0" applyFont="1" applyFill="1" applyBorder="1" applyAlignment="1">
      <alignment horizontal="left" vertical="center" wrapText="1"/>
    </xf>
    <xf numFmtId="0" fontId="37" fillId="3" borderId="8" xfId="0" applyFont="1" applyFill="1" applyBorder="1" applyAlignment="1">
      <alignment horizontal="center" vertical="center" wrapText="1"/>
    </xf>
    <xf numFmtId="2" fontId="37" fillId="3" borderId="8" xfId="0" applyNumberFormat="1" applyFont="1" applyFill="1" applyBorder="1" applyAlignment="1">
      <alignment horizontal="center" vertical="center" wrapText="1"/>
    </xf>
    <xf numFmtId="0" fontId="18" fillId="3" borderId="8" xfId="0" applyNumberFormat="1" applyFont="1" applyFill="1" applyBorder="1" applyAlignment="1">
      <alignment horizontal="center" vertical="center" wrapText="1"/>
    </xf>
    <xf numFmtId="0" fontId="37" fillId="3" borderId="8" xfId="0" applyNumberFormat="1" applyFont="1" applyFill="1" applyBorder="1" applyAlignment="1">
      <alignment horizontal="center" vertical="center" wrapText="1"/>
    </xf>
    <xf numFmtId="0" fontId="38" fillId="3" borderId="8" xfId="0" applyFont="1" applyFill="1" applyBorder="1" applyAlignment="1">
      <alignment horizontal="left" vertical="center" wrapText="1"/>
    </xf>
    <xf numFmtId="2" fontId="36" fillId="3" borderId="8" xfId="0" applyNumberFormat="1" applyFont="1" applyFill="1" applyBorder="1" applyAlignment="1">
      <alignment horizontal="center" vertical="center" wrapText="1"/>
    </xf>
    <xf numFmtId="0" fontId="36" fillId="3" borderId="8" xfId="0" applyFont="1" applyFill="1" applyBorder="1" applyAlignment="1">
      <alignment horizontal="left" vertical="center" wrapText="1"/>
    </xf>
    <xf numFmtId="0" fontId="37" fillId="0" borderId="8" xfId="0" applyFont="1" applyBorder="1" applyAlignment="1">
      <alignment horizontal="center" vertical="top" wrapText="1"/>
    </xf>
    <xf numFmtId="0" fontId="37" fillId="3" borderId="8" xfId="0" applyFont="1" applyFill="1" applyBorder="1" applyAlignment="1">
      <alignment horizontal="left" vertical="center" wrapText="1"/>
    </xf>
    <xf numFmtId="0" fontId="39" fillId="0" borderId="8" xfId="0" applyFont="1" applyFill="1" applyBorder="1" applyAlignment="1">
      <alignment horizontal="justify" vertical="top" wrapText="1"/>
    </xf>
    <xf numFmtId="0" fontId="39" fillId="0" borderId="6" xfId="0" applyFont="1" applyFill="1" applyBorder="1" applyAlignment="1">
      <alignment horizontal="justify" vertical="top" wrapText="1"/>
    </xf>
    <xf numFmtId="2" fontId="39" fillId="0" borderId="6" xfId="0" applyNumberFormat="1" applyFont="1" applyFill="1" applyBorder="1" applyAlignment="1">
      <alignment horizontal="justify" vertical="top" wrapText="1"/>
    </xf>
    <xf numFmtId="0" fontId="39" fillId="0" borderId="6" xfId="0" applyFont="1" applyFill="1" applyBorder="1" applyAlignment="1">
      <alignment horizontal="center" vertical="top" wrapText="1"/>
    </xf>
    <xf numFmtId="2" fontId="39" fillId="0" borderId="6" xfId="0" applyNumberFormat="1" applyFont="1" applyFill="1" applyBorder="1" applyAlignment="1">
      <alignment horizontal="center" vertical="top" wrapText="1"/>
    </xf>
    <xf numFmtId="0" fontId="40" fillId="0" borderId="6" xfId="0" applyFont="1" applyFill="1" applyBorder="1" applyAlignment="1">
      <alignment horizontal="center" vertical="top" wrapText="1"/>
    </xf>
    <xf numFmtId="0" fontId="39" fillId="0" borderId="6" xfId="0" applyNumberFormat="1" applyFont="1" applyFill="1" applyBorder="1" applyAlignment="1">
      <alignment horizontal="center" vertical="top" wrapText="1"/>
    </xf>
    <xf numFmtId="0" fontId="41" fillId="0" borderId="16" xfId="0" applyFont="1" applyBorder="1" applyAlignment="1">
      <alignment horizontal="center" wrapText="1"/>
    </xf>
    <xf numFmtId="0" fontId="41" fillId="0" borderId="8" xfId="0" applyFont="1" applyBorder="1" applyAlignment="1">
      <alignment horizontal="center" wrapText="1"/>
    </xf>
    <xf numFmtId="0" fontId="19" fillId="0" borderId="8" xfId="0" applyFont="1" applyBorder="1" applyAlignment="1">
      <alignment horizontal="center" wrapText="1"/>
    </xf>
    <xf numFmtId="2" fontId="19" fillId="0" borderId="8" xfId="0" applyNumberFormat="1" applyFont="1" applyBorder="1" applyAlignment="1">
      <alignment horizontal="center" wrapText="1"/>
    </xf>
    <xf numFmtId="0" fontId="20" fillId="0" borderId="17" xfId="0" applyFont="1" applyBorder="1" applyAlignment="1">
      <alignment horizontal="left" wrapText="1"/>
    </xf>
    <xf numFmtId="0" fontId="19" fillId="0" borderId="0" xfId="0" applyFont="1" applyAlignment="1">
      <alignment horizontal="right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0" fontId="0" fillId="0" borderId="8" xfId="0" applyBorder="1" applyAlignment="1">
      <alignment wrapText="1"/>
    </xf>
    <xf numFmtId="0" fontId="37" fillId="0" borderId="8" xfId="0" applyFont="1" applyFill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39" fillId="0" borderId="8" xfId="0" applyFont="1" applyBorder="1" applyAlignment="1">
      <alignment horizontal="left" vertical="top" wrapText="1"/>
    </xf>
    <xf numFmtId="0" fontId="36" fillId="0" borderId="8" xfId="0" applyFont="1" applyFill="1" applyBorder="1" applyAlignment="1">
      <alignment horizontal="center" vertical="top" wrapText="1"/>
    </xf>
    <xf numFmtId="0" fontId="39" fillId="0" borderId="8" xfId="0" applyFont="1" applyFill="1" applyBorder="1" applyAlignment="1">
      <alignment horizontal="left" vertical="top" wrapText="1"/>
    </xf>
    <xf numFmtId="0" fontId="47" fillId="0" borderId="0" xfId="0" applyFont="1" applyAlignment="1">
      <alignment wrapText="1"/>
    </xf>
    <xf numFmtId="0" fontId="47" fillId="0" borderId="0" xfId="0" applyFont="1" applyBorder="1" applyAlignment="1">
      <alignment horizontal="center" wrapText="1"/>
    </xf>
    <xf numFmtId="0" fontId="47" fillId="0" borderId="0" xfId="0" applyFont="1" applyBorder="1" applyAlignment="1">
      <alignment wrapText="1"/>
    </xf>
    <xf numFmtId="0" fontId="50" fillId="0" borderId="0" xfId="0" applyFont="1" applyAlignment="1">
      <alignment horizontal="center" vertical="center"/>
    </xf>
    <xf numFmtId="0" fontId="54" fillId="0" borderId="28" xfId="0" applyFont="1" applyBorder="1" applyAlignment="1">
      <alignment horizontal="center" vertical="center" wrapText="1"/>
    </xf>
    <xf numFmtId="0" fontId="54" fillId="0" borderId="8" xfId="0" applyFont="1" applyBorder="1" applyAlignment="1">
      <alignment horizontal="center" vertical="center" wrapText="1"/>
    </xf>
    <xf numFmtId="0" fontId="53" fillId="3" borderId="5" xfId="0" applyFont="1" applyFill="1" applyBorder="1" applyAlignment="1">
      <alignment horizontal="center" vertical="center" wrapText="1"/>
    </xf>
    <xf numFmtId="0" fontId="53" fillId="3" borderId="8" xfId="0" applyFont="1" applyFill="1" applyBorder="1" applyAlignment="1">
      <alignment horizontal="center" vertical="center" wrapText="1"/>
    </xf>
    <xf numFmtId="0" fontId="46" fillId="3" borderId="7" xfId="0" applyFont="1" applyFill="1" applyBorder="1" applyAlignment="1">
      <alignment vertical="center" wrapText="1"/>
    </xf>
    <xf numFmtId="0" fontId="53" fillId="3" borderId="7" xfId="0" applyFont="1" applyFill="1" applyBorder="1" applyAlignment="1">
      <alignment horizontal="left" vertical="center" wrapText="1"/>
    </xf>
    <xf numFmtId="0" fontId="46" fillId="3" borderId="8" xfId="0" applyFont="1" applyFill="1" applyBorder="1" applyAlignment="1">
      <alignment vertical="center" wrapText="1"/>
    </xf>
    <xf numFmtId="0" fontId="53" fillId="3" borderId="8" xfId="0" applyFont="1" applyFill="1" applyBorder="1" applyAlignment="1">
      <alignment horizontal="left" vertical="center" wrapText="1"/>
    </xf>
    <xf numFmtId="1" fontId="46" fillId="0" borderId="31" xfId="0" applyNumberFormat="1" applyFont="1" applyBorder="1" applyAlignment="1">
      <alignment horizontal="right" vertical="center" wrapText="1"/>
    </xf>
    <xf numFmtId="2" fontId="47" fillId="0" borderId="0" xfId="0" applyNumberFormat="1" applyFont="1" applyBorder="1" applyAlignment="1">
      <alignment wrapText="1"/>
    </xf>
    <xf numFmtId="0" fontId="47" fillId="0" borderId="0" xfId="0" applyFont="1" applyAlignment="1">
      <alignment horizontal="left" wrapText="1"/>
    </xf>
    <xf numFmtId="0" fontId="21" fillId="0" borderId="0" xfId="0" applyFont="1" applyAlignment="1">
      <alignment vertical="center"/>
    </xf>
    <xf numFmtId="0" fontId="46" fillId="0" borderId="0" xfId="0" applyFont="1" applyAlignment="1">
      <alignment horizontal="left"/>
    </xf>
    <xf numFmtId="0" fontId="21" fillId="0" borderId="0" xfId="0" applyFont="1" applyBorder="1" applyAlignment="1">
      <alignment vertical="center" wrapText="1"/>
    </xf>
    <xf numFmtId="0" fontId="45" fillId="0" borderId="0" xfId="0" applyFont="1"/>
    <xf numFmtId="0" fontId="26" fillId="0" borderId="0" xfId="0" applyFont="1"/>
    <xf numFmtId="0" fontId="53" fillId="3" borderId="7" xfId="0" applyNumberFormat="1" applyFont="1" applyFill="1" applyBorder="1" applyAlignment="1">
      <alignment horizontal="center" vertical="center" wrapText="1"/>
    </xf>
    <xf numFmtId="0" fontId="53" fillId="3" borderId="8" xfId="0" applyNumberFormat="1" applyFont="1" applyFill="1" applyBorder="1" applyAlignment="1">
      <alignment horizontal="center" vertical="center" wrapText="1"/>
    </xf>
    <xf numFmtId="0" fontId="46" fillId="0" borderId="31" xfId="0" applyNumberFormat="1" applyFont="1" applyBorder="1" applyAlignment="1">
      <alignment horizontal="center" vertical="center" wrapText="1"/>
    </xf>
    <xf numFmtId="0" fontId="56" fillId="0" borderId="17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5" fillId="0" borderId="0" xfId="0" applyFont="1" applyBorder="1" applyAlignment="1">
      <alignment vertical="center" wrapText="1"/>
    </xf>
    <xf numFmtId="0" fontId="57" fillId="0" borderId="0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/>
    </xf>
    <xf numFmtId="0" fontId="58" fillId="0" borderId="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2" fillId="0" borderId="6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3" borderId="16" xfId="0" applyFont="1" applyFill="1" applyBorder="1" applyAlignment="1">
      <alignment horizontal="center" vertical="center" wrapText="1"/>
    </xf>
    <xf numFmtId="0" fontId="42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28" fillId="0" borderId="8" xfId="0" applyFont="1" applyBorder="1" applyAlignment="1">
      <alignment horizontal="center" vertical="center"/>
    </xf>
    <xf numFmtId="0" fontId="59" fillId="0" borderId="0" xfId="0" applyFont="1"/>
    <xf numFmtId="0" fontId="60" fillId="0" borderId="0" xfId="0" applyFont="1" applyBorder="1" applyAlignment="1">
      <alignment vertical="center" wrapText="1"/>
    </xf>
    <xf numFmtId="0" fontId="63" fillId="0" borderId="0" xfId="0" applyFont="1"/>
    <xf numFmtId="0" fontId="64" fillId="0" borderId="0" xfId="0" applyFont="1" applyAlignment="1">
      <alignment horizontal="right"/>
    </xf>
    <xf numFmtId="0" fontId="65" fillId="0" borderId="0" xfId="0" applyFont="1" applyBorder="1" applyAlignment="1">
      <alignment horizontal="center" vertical="center" wrapText="1"/>
    </xf>
    <xf numFmtId="0" fontId="65" fillId="0" borderId="0" xfId="0" applyFont="1" applyBorder="1" applyAlignment="1">
      <alignment vertical="center" wrapText="1"/>
    </xf>
    <xf numFmtId="0" fontId="66" fillId="0" borderId="0" xfId="0" applyFont="1" applyBorder="1" applyAlignment="1">
      <alignment horizontal="center" vertical="center" wrapText="1"/>
    </xf>
    <xf numFmtId="0" fontId="67" fillId="0" borderId="27" xfId="0" applyFont="1" applyBorder="1" applyAlignment="1">
      <alignment horizontal="center" vertical="center" wrapText="1"/>
    </xf>
    <xf numFmtId="0" fontId="67" fillId="0" borderId="8" xfId="0" applyFont="1" applyBorder="1" applyAlignment="1">
      <alignment horizontal="center" vertical="center" wrapText="1"/>
    </xf>
    <xf numFmtId="0" fontId="68" fillId="0" borderId="8" xfId="0" applyFont="1" applyBorder="1" applyAlignment="1">
      <alignment horizontal="center"/>
    </xf>
    <xf numFmtId="0" fontId="63" fillId="0" borderId="8" xfId="0" applyFont="1" applyBorder="1" applyAlignment="1">
      <alignment horizontal="center" vertical="center" wrapText="1"/>
    </xf>
    <xf numFmtId="0" fontId="68" fillId="0" borderId="6" xfId="0" applyFont="1" applyBorder="1" applyAlignment="1">
      <alignment horizontal="center" vertical="center"/>
    </xf>
    <xf numFmtId="0" fontId="1" fillId="0" borderId="0" xfId="3"/>
    <xf numFmtId="0" fontId="19" fillId="0" borderId="0" xfId="3" applyFont="1" applyAlignment="1">
      <alignment horizontal="right"/>
    </xf>
    <xf numFmtId="0" fontId="56" fillId="0" borderId="17" xfId="3" applyFont="1" applyBorder="1" applyAlignment="1">
      <alignment horizontal="center" vertical="center" wrapText="1"/>
    </xf>
    <xf numFmtId="0" fontId="41" fillId="0" borderId="8" xfId="3" applyFont="1" applyBorder="1" applyAlignment="1">
      <alignment horizontal="center" vertical="center" wrapText="1"/>
    </xf>
    <xf numFmtId="0" fontId="24" fillId="0" borderId="8" xfId="3" applyFont="1" applyBorder="1" applyAlignment="1">
      <alignment horizontal="center"/>
    </xf>
    <xf numFmtId="0" fontId="24" fillId="0" borderId="19" xfId="3" applyFont="1" applyBorder="1" applyAlignment="1">
      <alignment horizontal="center" wrapText="1"/>
    </xf>
    <xf numFmtId="0" fontId="37" fillId="0" borderId="8" xfId="4" applyNumberFormat="1" applyFont="1" applyFill="1" applyBorder="1" applyAlignment="1" applyProtection="1">
      <alignment wrapText="1"/>
    </xf>
    <xf numFmtId="1" fontId="18" fillId="0" borderId="8" xfId="4" applyNumberFormat="1" applyFont="1" applyFill="1" applyBorder="1" applyAlignment="1" applyProtection="1">
      <alignment shrinkToFit="1"/>
    </xf>
    <xf numFmtId="0" fontId="1" fillId="0" borderId="8" xfId="3" applyBorder="1" applyAlignment="1">
      <alignment horizontal="center"/>
    </xf>
    <xf numFmtId="0" fontId="1" fillId="0" borderId="13" xfId="3" applyBorder="1" applyAlignment="1">
      <alignment wrapText="1"/>
    </xf>
    <xf numFmtId="0" fontId="37" fillId="0" borderId="3" xfId="0" applyFont="1" applyBorder="1"/>
    <xf numFmtId="0" fontId="1" fillId="0" borderId="8" xfId="3" applyBorder="1" applyAlignment="1">
      <alignment wrapText="1"/>
    </xf>
    <xf numFmtId="0" fontId="36" fillId="2" borderId="3" xfId="0" applyFont="1" applyFill="1" applyBorder="1" applyAlignment="1">
      <alignment horizontal="left" vertical="center" wrapText="1"/>
    </xf>
    <xf numFmtId="0" fontId="1" fillId="0" borderId="8" xfId="3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0" fillId="0" borderId="8" xfId="0" applyBorder="1" applyAlignment="1">
      <alignment horizontal="center" vertical="top" wrapText="1"/>
    </xf>
    <xf numFmtId="0" fontId="28" fillId="0" borderId="0" xfId="0" applyFont="1"/>
    <xf numFmtId="0" fontId="0" fillId="0" borderId="0" xfId="0" applyNumberFormat="1"/>
    <xf numFmtId="0" fontId="0" fillId="0" borderId="8" xfId="0" applyFont="1" applyBorder="1"/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22" fillId="0" borderId="8" xfId="0" applyFont="1" applyBorder="1" applyAlignment="1">
      <alignment horizontal="center" vertical="center"/>
    </xf>
    <xf numFmtId="0" fontId="52" fillId="0" borderId="21" xfId="0" applyFont="1" applyBorder="1" applyAlignment="1">
      <alignment horizontal="left" vertical="center" wrapText="1"/>
    </xf>
    <xf numFmtId="0" fontId="53" fillId="0" borderId="8" xfId="0" applyFont="1" applyBorder="1" applyAlignment="1">
      <alignment horizontal="center" vertical="center"/>
    </xf>
    <xf numFmtId="0" fontId="52" fillId="0" borderId="8" xfId="0" applyFont="1" applyBorder="1" applyAlignment="1">
      <alignment horizontal="center" vertical="center"/>
    </xf>
    <xf numFmtId="0" fontId="52" fillId="0" borderId="20" xfId="0" applyFont="1" applyBorder="1" applyAlignment="1">
      <alignment horizontal="left" vertical="center" wrapText="1"/>
    </xf>
    <xf numFmtId="0" fontId="52" fillId="0" borderId="8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52" fillId="0" borderId="8" xfId="0" applyFont="1" applyFill="1" applyBorder="1" applyAlignment="1">
      <alignment horizontal="left" vertical="center" wrapText="1"/>
    </xf>
    <xf numFmtId="0" fontId="52" fillId="0" borderId="7" xfId="0" applyFont="1" applyFill="1" applyBorder="1" applyAlignment="1">
      <alignment horizontal="center" vertical="center"/>
    </xf>
    <xf numFmtId="0" fontId="59" fillId="0" borderId="0" xfId="0" applyFont="1" applyBorder="1"/>
    <xf numFmtId="0" fontId="76" fillId="0" borderId="8" xfId="0" applyFont="1" applyBorder="1" applyAlignment="1">
      <alignment horizontal="left" vertical="center"/>
    </xf>
    <xf numFmtId="0" fontId="18" fillId="0" borderId="8" xfId="0" applyFont="1" applyBorder="1" applyAlignment="1">
      <alignment horizontal="center" vertical="center"/>
    </xf>
    <xf numFmtId="0" fontId="59" fillId="0" borderId="8" xfId="0" applyFont="1" applyBorder="1" applyAlignment="1">
      <alignment horizontal="center" vertical="center"/>
    </xf>
    <xf numFmtId="0" fontId="76" fillId="0" borderId="8" xfId="0" applyFont="1" applyBorder="1" applyAlignment="1">
      <alignment horizontal="left" vertical="center" wrapText="1"/>
    </xf>
    <xf numFmtId="0" fontId="42" fillId="0" borderId="0" xfId="0" applyFont="1" applyBorder="1" applyAlignment="1">
      <alignment horizontal="center" vertical="top" wrapText="1"/>
    </xf>
    <xf numFmtId="0" fontId="59" fillId="0" borderId="0" xfId="0" applyFont="1" applyBorder="1" applyAlignment="1">
      <alignment wrapText="1"/>
    </xf>
    <xf numFmtId="0" fontId="18" fillId="0" borderId="0" xfId="0" applyFont="1" applyBorder="1"/>
    <xf numFmtId="0" fontId="77" fillId="0" borderId="0" xfId="0" applyFont="1" applyBorder="1"/>
    <xf numFmtId="0" fontId="78" fillId="0" borderId="8" xfId="0" applyFont="1" applyBorder="1" applyAlignment="1">
      <alignment horizontal="center"/>
    </xf>
    <xf numFmtId="0" fontId="78" fillId="0" borderId="32" xfId="0" applyFont="1" applyBorder="1" applyAlignment="1">
      <alignment horizontal="center" wrapText="1"/>
    </xf>
    <xf numFmtId="0" fontId="78" fillId="0" borderId="8" xfId="0" applyFont="1" applyBorder="1" applyAlignment="1">
      <alignment wrapText="1"/>
    </xf>
    <xf numFmtId="0" fontId="78" fillId="0" borderId="8" xfId="0" applyFont="1" applyFill="1" applyBorder="1"/>
    <xf numFmtId="0" fontId="78" fillId="0" borderId="19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81" fillId="3" borderId="8" xfId="0" applyFont="1" applyFill="1" applyBorder="1" applyAlignment="1">
      <alignment horizontal="center" vertical="center" wrapText="1"/>
    </xf>
    <xf numFmtId="0" fontId="82" fillId="3" borderId="8" xfId="0" applyFont="1" applyFill="1" applyBorder="1" applyAlignment="1">
      <alignment vertical="center" wrapText="1"/>
    </xf>
    <xf numFmtId="0" fontId="0" fillId="0" borderId="33" xfId="0" applyBorder="1" applyAlignment="1">
      <alignment wrapText="1"/>
    </xf>
    <xf numFmtId="0" fontId="58" fillId="0" borderId="0" xfId="0" applyFont="1" applyAlignment="1">
      <alignment vertical="center" wrapText="1"/>
    </xf>
    <xf numFmtId="0" fontId="83" fillId="3" borderId="8" xfId="0" applyFont="1" applyFill="1" applyBorder="1" applyAlignment="1">
      <alignment horizontal="center" vertical="center" wrapText="1"/>
    </xf>
    <xf numFmtId="0" fontId="84" fillId="0" borderId="7" xfId="0" applyFont="1" applyBorder="1" applyAlignment="1">
      <alignment horizontal="center" vertical="center" wrapText="1"/>
    </xf>
    <xf numFmtId="0" fontId="85" fillId="3" borderId="5" xfId="0" applyFont="1" applyFill="1" applyBorder="1" applyAlignment="1">
      <alignment horizontal="center" vertical="center" wrapText="1"/>
    </xf>
    <xf numFmtId="0" fontId="85" fillId="3" borderId="8" xfId="0" applyFont="1" applyFill="1" applyBorder="1" applyAlignment="1">
      <alignment horizontal="center" vertical="center" wrapText="1"/>
    </xf>
    <xf numFmtId="0" fontId="86" fillId="0" borderId="8" xfId="0" applyFont="1" applyBorder="1" applyAlignment="1">
      <alignment horizontal="center" wrapText="1"/>
    </xf>
    <xf numFmtId="0" fontId="60" fillId="0" borderId="8" xfId="0" applyFont="1" applyBorder="1" applyAlignment="1">
      <alignment horizontal="center"/>
    </xf>
    <xf numFmtId="0" fontId="86" fillId="0" borderId="8" xfId="0" applyFont="1" applyFill="1" applyBorder="1" applyAlignment="1">
      <alignment horizontal="center" wrapText="1"/>
    </xf>
    <xf numFmtId="0" fontId="60" fillId="3" borderId="8" xfId="0" applyFont="1" applyFill="1" applyBorder="1" applyAlignment="1">
      <alignment horizontal="center" vertical="center" wrapText="1"/>
    </xf>
    <xf numFmtId="2" fontId="41" fillId="5" borderId="8" xfId="0" applyNumberFormat="1" applyFont="1" applyFill="1" applyBorder="1" applyAlignment="1">
      <alignment horizontal="center" wrapText="1"/>
    </xf>
    <xf numFmtId="2" fontId="20" fillId="3" borderId="0" xfId="0" applyNumberFormat="1" applyFont="1" applyFill="1" applyAlignment="1">
      <alignment horizontal="center" vertical="center" wrapText="1"/>
    </xf>
    <xf numFmtId="0" fontId="20" fillId="0" borderId="0" xfId="0" applyFont="1" applyAlignment="1">
      <alignment horizontal="left"/>
    </xf>
    <xf numFmtId="49" fontId="0" fillId="0" borderId="0" xfId="0" applyNumberFormat="1"/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71" fillId="0" borderId="17" xfId="0" applyFont="1" applyBorder="1" applyAlignment="1">
      <alignment vertical="center" wrapText="1"/>
    </xf>
    <xf numFmtId="0" fontId="30" fillId="0" borderId="7" xfId="0" applyFont="1" applyBorder="1" applyAlignment="1">
      <alignment horizontal="center"/>
    </xf>
    <xf numFmtId="0" fontId="0" fillId="0" borderId="8" xfId="0" applyBorder="1" applyAlignment="1">
      <alignment horizontal="center" vertical="top" wrapText="1"/>
    </xf>
    <xf numFmtId="0" fontId="0" fillId="0" borderId="8" xfId="0" applyBorder="1" applyAlignment="1">
      <alignment horizontal="left" wrapText="1"/>
    </xf>
    <xf numFmtId="0" fontId="18" fillId="0" borderId="0" xfId="0" applyFont="1" applyBorder="1" applyAlignment="1"/>
    <xf numFmtId="0" fontId="52" fillId="0" borderId="5" xfId="0" applyFont="1" applyFill="1" applyBorder="1" applyAlignment="1">
      <alignment horizontal="left" vertical="center" wrapText="1"/>
    </xf>
    <xf numFmtId="0" fontId="53" fillId="0" borderId="7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41" fillId="0" borderId="15" xfId="0" applyFont="1" applyBorder="1" applyAlignment="1">
      <alignment horizontal="center" wrapText="1"/>
    </xf>
    <xf numFmtId="0" fontId="0" fillId="0" borderId="0" xfId="0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56" fillId="0" borderId="15" xfId="0" applyFont="1" applyBorder="1" applyAlignment="1">
      <alignment horizontal="center" vertical="center" wrapText="1"/>
    </xf>
    <xf numFmtId="0" fontId="20" fillId="0" borderId="0" xfId="0" applyFont="1" applyAlignment="1">
      <alignment horizontal="left" wrapText="1"/>
    </xf>
    <xf numFmtId="0" fontId="41" fillId="0" borderId="27" xfId="0" applyFont="1" applyBorder="1" applyAlignment="1">
      <alignment horizontal="center" vertical="center" wrapText="1"/>
    </xf>
    <xf numFmtId="0" fontId="56" fillId="0" borderId="15" xfId="3" applyFont="1" applyBorder="1" applyAlignment="1">
      <alignment horizontal="center" vertical="center" wrapText="1"/>
    </xf>
    <xf numFmtId="0" fontId="41" fillId="0" borderId="7" xfId="3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53" fillId="0" borderId="8" xfId="0" applyFont="1" applyBorder="1" applyAlignment="1">
      <alignment horizontal="center" vertical="center" wrapText="1"/>
    </xf>
    <xf numFmtId="0" fontId="18" fillId="0" borderId="0" xfId="0" applyFont="1" applyBorder="1" applyAlignment="1"/>
    <xf numFmtId="0" fontId="19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9" fillId="0" borderId="7" xfId="0" applyFont="1" applyBorder="1" applyAlignment="1">
      <alignment horizontal="left" vertical="center" wrapText="1"/>
    </xf>
    <xf numFmtId="0" fontId="0" fillId="0" borderId="8" xfId="0" applyBorder="1" applyAlignment="1">
      <alignment horizontal="center" vertical="top" wrapText="1"/>
    </xf>
    <xf numFmtId="0" fontId="20" fillId="0" borderId="0" xfId="0" applyFont="1" applyAlignment="1">
      <alignment horizontal="center" wrapText="1"/>
    </xf>
    <xf numFmtId="0" fontId="59" fillId="0" borderId="19" xfId="0" applyFont="1" applyBorder="1" applyAlignment="1">
      <alignment horizontal="center" vertical="center" wrapText="1"/>
    </xf>
    <xf numFmtId="0" fontId="81" fillId="0" borderId="8" xfId="0" applyFont="1" applyFill="1" applyBorder="1" applyAlignment="1">
      <alignment horizontal="center" vertical="center" wrapText="1"/>
    </xf>
    <xf numFmtId="0" fontId="59" fillId="0" borderId="8" xfId="0" applyFont="1" applyBorder="1" applyAlignment="1">
      <alignment horizontal="center" vertical="center" wrapText="1"/>
    </xf>
    <xf numFmtId="0" fontId="62" fillId="0" borderId="8" xfId="0" applyFont="1" applyBorder="1" applyAlignment="1">
      <alignment horizontal="center" vertical="center"/>
    </xf>
    <xf numFmtId="0" fontId="62" fillId="0" borderId="8" xfId="0" applyFont="1" applyBorder="1" applyAlignment="1">
      <alignment horizontal="center" vertical="center" wrapText="1"/>
    </xf>
    <xf numFmtId="0" fontId="36" fillId="0" borderId="8" xfId="0" applyFont="1" applyBorder="1" applyAlignment="1">
      <alignment horizontal="right" vertical="center" wrapText="1"/>
    </xf>
    <xf numFmtId="0" fontId="9" fillId="0" borderId="5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center"/>
    </xf>
    <xf numFmtId="0" fontId="0" fillId="0" borderId="0" xfId="0" applyAlignment="1"/>
    <xf numFmtId="0" fontId="2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1" fillId="0" borderId="0" xfId="0" applyFont="1" applyAlignment="1"/>
    <xf numFmtId="0" fontId="35" fillId="0" borderId="5" xfId="0" applyFont="1" applyFill="1" applyBorder="1" applyAlignment="1">
      <alignment horizontal="center" wrapText="1"/>
    </xf>
    <xf numFmtId="0" fontId="35" fillId="0" borderId="6" xfId="0" applyFont="1" applyFill="1" applyBorder="1" applyAlignment="1">
      <alignment horizontal="center" wrapText="1"/>
    </xf>
    <xf numFmtId="0" fontId="35" fillId="0" borderId="5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32" fillId="0" borderId="15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4" fillId="0" borderId="16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48" fillId="0" borderId="16" xfId="0" applyFont="1" applyBorder="1" applyAlignment="1">
      <alignment horizontal="center" vertical="center"/>
    </xf>
    <xf numFmtId="0" fontId="45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46" fillId="0" borderId="29" xfId="0" applyFont="1" applyBorder="1" applyAlignment="1">
      <alignment horizontal="right" vertical="center" wrapText="1"/>
    </xf>
    <xf numFmtId="0" fontId="46" fillId="0" borderId="30" xfId="0" applyFont="1" applyBorder="1" applyAlignment="1">
      <alignment horizontal="right" vertical="center" wrapText="1"/>
    </xf>
    <xf numFmtId="0" fontId="47" fillId="0" borderId="0" xfId="0" applyFont="1" applyAlignment="1">
      <alignment horizontal="left" wrapText="1"/>
    </xf>
    <xf numFmtId="0" fontId="49" fillId="0" borderId="0" xfId="0" applyFont="1" applyAlignment="1">
      <alignment horizontal="center" vertical="center"/>
    </xf>
    <xf numFmtId="0" fontId="51" fillId="0" borderId="22" xfId="0" applyFont="1" applyBorder="1" applyAlignment="1">
      <alignment horizontal="center" vertical="center" wrapText="1"/>
    </xf>
    <xf numFmtId="0" fontId="51" fillId="0" borderId="26" xfId="0" applyFont="1" applyBorder="1" applyAlignment="1">
      <alignment horizontal="center" vertical="center" wrapText="1"/>
    </xf>
    <xf numFmtId="0" fontId="51" fillId="0" borderId="23" xfId="0" applyFont="1" applyBorder="1" applyAlignment="1">
      <alignment horizontal="center" vertical="center" wrapText="1"/>
    </xf>
    <xf numFmtId="0" fontId="51" fillId="0" borderId="27" xfId="0" applyFont="1" applyBorder="1" applyAlignment="1">
      <alignment horizontal="center" vertical="center" wrapText="1"/>
    </xf>
    <xf numFmtId="0" fontId="52" fillId="3" borderId="23" xfId="0" applyFont="1" applyFill="1" applyBorder="1" applyAlignment="1">
      <alignment horizontal="center" vertical="center" wrapText="1"/>
    </xf>
    <xf numFmtId="0" fontId="52" fillId="3" borderId="27" xfId="0" applyFont="1" applyFill="1" applyBorder="1" applyAlignment="1">
      <alignment horizontal="center" vertical="center" wrapText="1"/>
    </xf>
    <xf numFmtId="0" fontId="52" fillId="3" borderId="24" xfId="0" applyFont="1" applyFill="1" applyBorder="1" applyAlignment="1">
      <alignment horizontal="center" vertical="center" wrapText="1"/>
    </xf>
    <xf numFmtId="0" fontId="52" fillId="3" borderId="25" xfId="0" applyFont="1" applyFill="1" applyBorder="1" applyAlignment="1">
      <alignment horizontal="center" vertical="center" wrapText="1"/>
    </xf>
    <xf numFmtId="0" fontId="51" fillId="3" borderId="2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4" fillId="0" borderId="2" xfId="0" applyFont="1" applyBorder="1" applyAlignment="1">
      <alignment horizontal="center" vertical="center" wrapText="1"/>
    </xf>
    <xf numFmtId="0" fontId="54" fillId="0" borderId="27" xfId="0" applyFont="1" applyBorder="1" applyAlignment="1">
      <alignment horizontal="center" vertical="center" wrapText="1"/>
    </xf>
    <xf numFmtId="0" fontId="54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6" fillId="0" borderId="15" xfId="0" applyFont="1" applyBorder="1" applyAlignment="1">
      <alignment horizontal="center" vertical="center" wrapText="1"/>
    </xf>
    <xf numFmtId="0" fontId="57" fillId="0" borderId="16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 wrapText="1"/>
    </xf>
    <xf numFmtId="0" fontId="41" fillId="0" borderId="27" xfId="0" applyFont="1" applyBorder="1" applyAlignment="1">
      <alignment horizontal="center" vertical="center" wrapText="1"/>
    </xf>
    <xf numFmtId="0" fontId="41" fillId="0" borderId="5" xfId="0" applyFont="1" applyBorder="1" applyAlignment="1">
      <alignment horizontal="center" vertical="center" wrapText="1"/>
    </xf>
    <xf numFmtId="0" fontId="42" fillId="0" borderId="6" xfId="0" applyFont="1" applyBorder="1" applyAlignment="1"/>
    <xf numFmtId="0" fontId="20" fillId="0" borderId="0" xfId="0" applyFont="1" applyAlignment="1">
      <alignment horizontal="left" wrapText="1"/>
    </xf>
    <xf numFmtId="0" fontId="67" fillId="0" borderId="5" xfId="0" applyFont="1" applyBorder="1" applyAlignment="1">
      <alignment horizontal="center" vertical="center" wrapText="1"/>
    </xf>
    <xf numFmtId="0" fontId="68" fillId="0" borderId="6" xfId="0" applyFont="1" applyBorder="1" applyAlignment="1"/>
    <xf numFmtId="0" fontId="65" fillId="0" borderId="0" xfId="0" applyFont="1" applyBorder="1" applyAlignment="1">
      <alignment horizontal="center" vertical="center" wrapText="1"/>
    </xf>
    <xf numFmtId="0" fontId="65" fillId="0" borderId="16" xfId="0" applyFont="1" applyBorder="1" applyAlignment="1">
      <alignment horizontal="center" vertical="center" wrapText="1"/>
    </xf>
    <xf numFmtId="0" fontId="66" fillId="0" borderId="16" xfId="0" applyFont="1" applyBorder="1" applyAlignment="1">
      <alignment horizontal="center" vertical="center" wrapText="1"/>
    </xf>
    <xf numFmtId="0" fontId="67" fillId="0" borderId="2" xfId="0" applyFont="1" applyBorder="1" applyAlignment="1">
      <alignment horizontal="center" vertical="center" wrapText="1"/>
    </xf>
    <xf numFmtId="0" fontId="67" fillId="0" borderId="27" xfId="0" applyFont="1" applyBorder="1" applyAlignment="1">
      <alignment horizontal="center" vertical="center" wrapText="1"/>
    </xf>
    <xf numFmtId="0" fontId="24" fillId="0" borderId="0" xfId="3" applyFont="1" applyAlignment="1">
      <alignment horizontal="center"/>
    </xf>
    <xf numFmtId="0" fontId="5" fillId="0" borderId="0" xfId="3" applyFont="1" applyBorder="1" applyAlignment="1">
      <alignment horizontal="center" vertical="center" wrapText="1"/>
    </xf>
    <xf numFmtId="0" fontId="5" fillId="0" borderId="16" xfId="3" applyFont="1" applyBorder="1" applyAlignment="1">
      <alignment horizontal="center" vertical="center" wrapText="1"/>
    </xf>
    <xf numFmtId="0" fontId="56" fillId="0" borderId="15" xfId="3" applyFont="1" applyBorder="1" applyAlignment="1">
      <alignment horizontal="center" vertical="center" wrapText="1"/>
    </xf>
    <xf numFmtId="0" fontId="41" fillId="0" borderId="2" xfId="3" applyFont="1" applyBorder="1" applyAlignment="1">
      <alignment horizontal="center" vertical="center" wrapText="1"/>
    </xf>
    <xf numFmtId="0" fontId="41" fillId="0" borderId="7" xfId="3" applyFont="1" applyBorder="1" applyAlignment="1">
      <alignment horizontal="center" vertical="center" wrapText="1"/>
    </xf>
    <xf numFmtId="0" fontId="41" fillId="0" borderId="5" xfId="3" applyFont="1" applyBorder="1" applyAlignment="1">
      <alignment horizontal="center" vertical="center" wrapText="1"/>
    </xf>
    <xf numFmtId="0" fontId="24" fillId="0" borderId="6" xfId="3" applyFont="1" applyBorder="1" applyAlignment="1"/>
    <xf numFmtId="0" fontId="57" fillId="0" borderId="15" xfId="0" applyFont="1" applyBorder="1" applyAlignment="1">
      <alignment horizontal="center" vertical="center" wrapText="1"/>
    </xf>
    <xf numFmtId="0" fontId="69" fillId="0" borderId="15" xfId="0" applyFont="1" applyBorder="1" applyAlignment="1">
      <alignment horizontal="center" vertical="center" wrapText="1"/>
    </xf>
    <xf numFmtId="0" fontId="70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87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48" fillId="0" borderId="16" xfId="0" applyFont="1" applyFill="1" applyBorder="1" applyAlignment="1">
      <alignment horizontal="center" vertical="center"/>
    </xf>
    <xf numFmtId="0" fontId="22" fillId="0" borderId="17" xfId="0" applyFont="1" applyBorder="1" applyAlignment="1">
      <alignment horizontal="center" vertical="justify"/>
    </xf>
    <xf numFmtId="0" fontId="53" fillId="0" borderId="8" xfId="0" applyFont="1" applyBorder="1" applyAlignment="1">
      <alignment horizontal="center" vertical="center" wrapText="1"/>
    </xf>
    <xf numFmtId="0" fontId="52" fillId="0" borderId="2" xfId="0" applyFont="1" applyBorder="1" applyAlignment="1">
      <alignment horizontal="left" vertical="center" wrapText="1"/>
    </xf>
    <xf numFmtId="0" fontId="52" fillId="0" borderId="27" xfId="0" applyFont="1" applyBorder="1" applyAlignment="1">
      <alignment horizontal="left" vertical="center" wrapText="1"/>
    </xf>
    <xf numFmtId="0" fontId="52" fillId="0" borderId="7" xfId="0" applyFont="1" applyBorder="1" applyAlignment="1">
      <alignment horizontal="left" vertical="center" wrapText="1"/>
    </xf>
    <xf numFmtId="0" fontId="62" fillId="0" borderId="8" xfId="0" applyFont="1" applyBorder="1" applyAlignment="1">
      <alignment horizontal="center" vertical="top" wrapText="1"/>
    </xf>
    <xf numFmtId="0" fontId="42" fillId="0" borderId="8" xfId="0" applyFont="1" applyBorder="1" applyAlignment="1">
      <alignment horizontal="center" vertical="top" wrapText="1"/>
    </xf>
    <xf numFmtId="0" fontId="18" fillId="0" borderId="0" xfId="0" applyFont="1" applyBorder="1" applyAlignment="1"/>
    <xf numFmtId="0" fontId="18" fillId="0" borderId="0" xfId="0" applyFont="1" applyAlignment="1"/>
    <xf numFmtId="0" fontId="77" fillId="0" borderId="0" xfId="0" applyFont="1" applyBorder="1" applyAlignment="1">
      <alignment horizontal="center"/>
    </xf>
    <xf numFmtId="0" fontId="77" fillId="0" borderId="0" xfId="0" applyFont="1" applyBorder="1" applyAlignment="1">
      <alignment horizontal="right"/>
    </xf>
    <xf numFmtId="0" fontId="60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1" fillId="0" borderId="0" xfId="0" applyFont="1" applyBorder="1" applyAlignment="1">
      <alignment horizontal="center" wrapText="1"/>
    </xf>
    <xf numFmtId="0" fontId="74" fillId="0" borderId="0" xfId="0" applyFont="1" applyBorder="1" applyAlignment="1">
      <alignment horizontal="center" wrapText="1"/>
    </xf>
    <xf numFmtId="0" fontId="18" fillId="0" borderId="0" xfId="0" applyFont="1" applyBorder="1" applyAlignment="1">
      <alignment horizontal="center" vertical="top" wrapText="1"/>
    </xf>
    <xf numFmtId="0" fontId="75" fillId="0" borderId="0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center" wrapText="1"/>
    </xf>
    <xf numFmtId="0" fontId="59" fillId="0" borderId="8" xfId="0" applyFont="1" applyBorder="1" applyAlignment="1"/>
    <xf numFmtId="0" fontId="28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9" fillId="0" borderId="2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79" fillId="0" borderId="15" xfId="0" applyFont="1" applyBorder="1" applyAlignment="1">
      <alignment horizontal="center" vertical="center" wrapText="1"/>
    </xf>
    <xf numFmtId="0" fontId="80" fillId="0" borderId="15" xfId="0" applyFont="1" applyBorder="1" applyAlignment="1">
      <alignment horizontal="center" vertical="center" wrapText="1"/>
    </xf>
    <xf numFmtId="0" fontId="67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83" fillId="3" borderId="2" xfId="0" applyFont="1" applyFill="1" applyBorder="1" applyAlignment="1">
      <alignment horizontal="center" vertical="center" wrapText="1"/>
    </xf>
    <xf numFmtId="0" fontId="83" fillId="3" borderId="7" xfId="0" applyFont="1" applyFill="1" applyBorder="1" applyAlignment="1">
      <alignment horizontal="center" vertical="center" wrapText="1"/>
    </xf>
    <xf numFmtId="0" fontId="83" fillId="3" borderId="5" xfId="0" applyFont="1" applyFill="1" applyBorder="1" applyAlignment="1">
      <alignment horizontal="center" vertical="center" wrapText="1"/>
    </xf>
    <xf numFmtId="0" fontId="83" fillId="3" borderId="6" xfId="0" applyFont="1" applyFill="1" applyBorder="1" applyAlignment="1">
      <alignment horizontal="center" vertical="center" wrapText="1"/>
    </xf>
    <xf numFmtId="0" fontId="41" fillId="0" borderId="5" xfId="0" applyFont="1" applyBorder="1" applyAlignment="1">
      <alignment horizontal="center" wrapText="1"/>
    </xf>
    <xf numFmtId="0" fontId="41" fillId="0" borderId="15" xfId="0" applyFont="1" applyBorder="1" applyAlignment="1">
      <alignment horizontal="center" wrapText="1"/>
    </xf>
  </cellXfs>
  <cellStyles count="5">
    <cellStyle name="Excel Built-in Normal" xfId="1"/>
    <cellStyle name="Обычный" xfId="0" builtinId="0"/>
    <cellStyle name="Обычный 2" xfId="2"/>
    <cellStyle name="Обычный 4" xfId="4"/>
    <cellStyle name="Обычный_Лист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4"/>
  <sheetViews>
    <sheetView zoomScale="54" zoomScaleNormal="54" workbookViewId="0">
      <selection activeCell="M7" sqref="M7"/>
    </sheetView>
  </sheetViews>
  <sheetFormatPr defaultRowHeight="15"/>
  <cols>
    <col min="1" max="1" width="49.85546875" customWidth="1"/>
    <col min="2" max="2" width="34.85546875" customWidth="1"/>
    <col min="3" max="3" width="84" customWidth="1"/>
    <col min="4" max="4" width="24.7109375" customWidth="1"/>
    <col min="5" max="5" width="25.85546875" customWidth="1"/>
  </cols>
  <sheetData>
    <row r="1" spans="1:5" ht="89.25" customHeight="1">
      <c r="A1" s="252" t="s">
        <v>89</v>
      </c>
      <c r="B1" s="253"/>
      <c r="C1" s="253"/>
      <c r="D1" s="253"/>
      <c r="E1" s="253"/>
    </row>
    <row r="2" spans="1:5" ht="38.25" customHeight="1">
      <c r="A2" s="254" t="s">
        <v>301</v>
      </c>
      <c r="B2" s="255"/>
      <c r="C2" s="255"/>
      <c r="D2" s="255"/>
      <c r="E2" s="255"/>
    </row>
    <row r="3" spans="1:5" ht="26.25">
      <c r="A3" s="256" t="s">
        <v>0</v>
      </c>
      <c r="B3" s="255"/>
      <c r="C3" s="255"/>
      <c r="D3" s="255"/>
      <c r="E3" s="255"/>
    </row>
    <row r="4" spans="1:5" ht="23.25">
      <c r="A4" s="257" t="s">
        <v>90</v>
      </c>
      <c r="B4" s="255"/>
      <c r="C4" s="255"/>
      <c r="D4" s="255"/>
      <c r="E4" s="255"/>
    </row>
    <row r="5" spans="1:5" ht="23.25">
      <c r="C5" s="2"/>
      <c r="D5" s="1"/>
      <c r="E5" s="1"/>
    </row>
    <row r="6" spans="1:5" ht="93.75" customHeight="1">
      <c r="A6" s="248" t="s">
        <v>85</v>
      </c>
      <c r="B6" s="250" t="s">
        <v>83</v>
      </c>
      <c r="C6" s="251" t="s">
        <v>84</v>
      </c>
      <c r="D6" s="246" t="s">
        <v>86</v>
      </c>
      <c r="E6" s="247"/>
    </row>
    <row r="7" spans="1:5" ht="54">
      <c r="A7" s="249"/>
      <c r="B7" s="250"/>
      <c r="C7" s="251"/>
      <c r="D7" s="3" t="s">
        <v>87</v>
      </c>
      <c r="E7" s="3" t="s">
        <v>1</v>
      </c>
    </row>
    <row r="8" spans="1:5" ht="27">
      <c r="A8" s="4">
        <v>1</v>
      </c>
      <c r="B8" s="5">
        <v>2</v>
      </c>
      <c r="C8" s="6">
        <v>3</v>
      </c>
      <c r="D8" s="3">
        <v>6</v>
      </c>
      <c r="E8" s="3">
        <v>7</v>
      </c>
    </row>
    <row r="9" spans="1:5" ht="52.5">
      <c r="A9" s="41" t="s">
        <v>0</v>
      </c>
      <c r="B9" s="42" t="s">
        <v>4</v>
      </c>
      <c r="C9" s="44" t="s">
        <v>31</v>
      </c>
      <c r="D9" s="29" t="s">
        <v>91</v>
      </c>
      <c r="E9" s="36">
        <v>2500</v>
      </c>
    </row>
    <row r="10" spans="1:5" ht="52.5">
      <c r="A10" s="41" t="s">
        <v>0</v>
      </c>
      <c r="B10" s="42" t="s">
        <v>4</v>
      </c>
      <c r="C10" s="44" t="s">
        <v>32</v>
      </c>
      <c r="D10" s="29" t="s">
        <v>91</v>
      </c>
      <c r="E10" s="36">
        <v>12000</v>
      </c>
    </row>
    <row r="11" spans="1:5" ht="52.5">
      <c r="A11" s="41" t="s">
        <v>0</v>
      </c>
      <c r="B11" s="42" t="s">
        <v>10</v>
      </c>
      <c r="C11" s="43" t="s">
        <v>11</v>
      </c>
      <c r="D11" s="29" t="s">
        <v>92</v>
      </c>
      <c r="E11" s="32">
        <v>43</v>
      </c>
    </row>
    <row r="12" spans="1:5" ht="52.5">
      <c r="A12" s="41" t="s">
        <v>0</v>
      </c>
      <c r="B12" s="42" t="s">
        <v>10</v>
      </c>
      <c r="C12" s="44" t="s">
        <v>67</v>
      </c>
      <c r="D12" s="29" t="s">
        <v>92</v>
      </c>
      <c r="E12" s="35">
        <v>5</v>
      </c>
    </row>
    <row r="13" spans="1:5" ht="52.5">
      <c r="A13" s="41" t="s">
        <v>0</v>
      </c>
      <c r="B13" s="42" t="s">
        <v>4</v>
      </c>
      <c r="C13" s="43" t="s">
        <v>7</v>
      </c>
      <c r="D13" s="29" t="s">
        <v>92</v>
      </c>
      <c r="E13" s="30">
        <v>544</v>
      </c>
    </row>
    <row r="14" spans="1:5" ht="52.5">
      <c r="A14" s="41" t="s">
        <v>0</v>
      </c>
      <c r="B14" s="42" t="s">
        <v>2</v>
      </c>
      <c r="C14" s="43" t="s">
        <v>6</v>
      </c>
      <c r="D14" s="29" t="s">
        <v>93</v>
      </c>
      <c r="E14" s="30">
        <v>51000</v>
      </c>
    </row>
    <row r="15" spans="1:5" ht="52.5">
      <c r="A15" s="41" t="s">
        <v>0</v>
      </c>
      <c r="B15" s="42" t="s">
        <v>2</v>
      </c>
      <c r="C15" s="43" t="s">
        <v>6</v>
      </c>
      <c r="D15" s="29" t="s">
        <v>93</v>
      </c>
      <c r="E15" s="31">
        <v>140</v>
      </c>
    </row>
    <row r="16" spans="1:5" ht="105">
      <c r="A16" s="41" t="s">
        <v>0</v>
      </c>
      <c r="B16" s="42" t="s">
        <v>8</v>
      </c>
      <c r="C16" s="44" t="s">
        <v>37</v>
      </c>
      <c r="D16" s="29" t="s">
        <v>94</v>
      </c>
      <c r="E16" s="35">
        <v>35</v>
      </c>
    </row>
    <row r="17" spans="1:5" ht="105">
      <c r="A17" s="41" t="s">
        <v>0</v>
      </c>
      <c r="B17" s="42" t="s">
        <v>8</v>
      </c>
      <c r="C17" s="44" t="s">
        <v>38</v>
      </c>
      <c r="D17" s="29" t="s">
        <v>94</v>
      </c>
      <c r="E17" s="35">
        <v>35</v>
      </c>
    </row>
    <row r="18" spans="1:5" ht="105">
      <c r="A18" s="41" t="s">
        <v>0</v>
      </c>
      <c r="B18" s="42" t="s">
        <v>8</v>
      </c>
      <c r="C18" s="44" t="s">
        <v>39</v>
      </c>
      <c r="D18" s="29" t="s">
        <v>94</v>
      </c>
      <c r="E18" s="35">
        <v>20</v>
      </c>
    </row>
    <row r="19" spans="1:5" ht="105">
      <c r="A19" s="41" t="s">
        <v>0</v>
      </c>
      <c r="B19" s="42" t="s">
        <v>8</v>
      </c>
      <c r="C19" s="44" t="s">
        <v>40</v>
      </c>
      <c r="D19" s="29" t="s">
        <v>94</v>
      </c>
      <c r="E19" s="34">
        <v>30</v>
      </c>
    </row>
    <row r="20" spans="1:5" ht="105">
      <c r="A20" s="41" t="s">
        <v>0</v>
      </c>
      <c r="B20" s="42" t="s">
        <v>8</v>
      </c>
      <c r="C20" s="44" t="s">
        <v>41</v>
      </c>
      <c r="D20" s="29" t="s">
        <v>94</v>
      </c>
      <c r="E20" s="34">
        <v>50</v>
      </c>
    </row>
    <row r="21" spans="1:5" ht="105">
      <c r="A21" s="41" t="s">
        <v>0</v>
      </c>
      <c r="B21" s="42" t="s">
        <v>8</v>
      </c>
      <c r="C21" s="44" t="s">
        <v>42</v>
      </c>
      <c r="D21" s="29" t="s">
        <v>94</v>
      </c>
      <c r="E21" s="34">
        <v>280</v>
      </c>
    </row>
    <row r="22" spans="1:5" ht="105">
      <c r="A22" s="41" t="s">
        <v>0</v>
      </c>
      <c r="B22" s="42" t="s">
        <v>8</v>
      </c>
      <c r="C22" s="44" t="s">
        <v>43</v>
      </c>
      <c r="D22" s="29" t="s">
        <v>94</v>
      </c>
      <c r="E22" s="34">
        <v>75</v>
      </c>
    </row>
    <row r="23" spans="1:5" ht="105">
      <c r="A23" s="41" t="s">
        <v>0</v>
      </c>
      <c r="B23" s="42" t="s">
        <v>8</v>
      </c>
      <c r="C23" s="44" t="s">
        <v>44</v>
      </c>
      <c r="D23" s="29" t="s">
        <v>94</v>
      </c>
      <c r="E23" s="35">
        <v>50</v>
      </c>
    </row>
    <row r="24" spans="1:5" ht="52.5">
      <c r="A24" s="41" t="s">
        <v>0</v>
      </c>
      <c r="B24" s="42" t="s">
        <v>10</v>
      </c>
      <c r="C24" s="44" t="s">
        <v>54</v>
      </c>
      <c r="D24" s="29" t="s">
        <v>92</v>
      </c>
      <c r="E24" s="35">
        <v>457</v>
      </c>
    </row>
    <row r="25" spans="1:5" ht="52.5">
      <c r="A25" s="41" t="s">
        <v>0</v>
      </c>
      <c r="B25" s="42" t="s">
        <v>10</v>
      </c>
      <c r="C25" s="44" t="s">
        <v>55</v>
      </c>
      <c r="D25" s="29" t="s">
        <v>92</v>
      </c>
      <c r="E25" s="35">
        <v>290</v>
      </c>
    </row>
    <row r="26" spans="1:5" ht="52.5">
      <c r="A26" s="41" t="s">
        <v>0</v>
      </c>
      <c r="B26" s="42" t="s">
        <v>62</v>
      </c>
      <c r="C26" s="44" t="s">
        <v>63</v>
      </c>
      <c r="D26" s="29" t="s">
        <v>93</v>
      </c>
      <c r="E26" s="36">
        <v>3950</v>
      </c>
    </row>
    <row r="27" spans="1:5" ht="52.5">
      <c r="A27" s="41" t="s">
        <v>0</v>
      </c>
      <c r="B27" s="42" t="s">
        <v>4</v>
      </c>
      <c r="C27" s="43" t="s">
        <v>12</v>
      </c>
      <c r="D27" s="29" t="s">
        <v>91</v>
      </c>
      <c r="E27" s="33">
        <v>139000</v>
      </c>
    </row>
    <row r="28" spans="1:5" ht="52.5">
      <c r="A28" s="41" t="s">
        <v>0</v>
      </c>
      <c r="B28" s="42" t="s">
        <v>10</v>
      </c>
      <c r="C28" s="44" t="s">
        <v>69</v>
      </c>
      <c r="D28" s="29" t="s">
        <v>92</v>
      </c>
      <c r="E28" s="39">
        <v>30</v>
      </c>
    </row>
    <row r="29" spans="1:5" ht="105">
      <c r="A29" s="41" t="s">
        <v>0</v>
      </c>
      <c r="B29" s="42" t="s">
        <v>10</v>
      </c>
      <c r="C29" s="44" t="s">
        <v>60</v>
      </c>
      <c r="D29" s="29" t="s">
        <v>92</v>
      </c>
      <c r="E29" s="35">
        <v>215</v>
      </c>
    </row>
    <row r="30" spans="1:5" ht="51" customHeight="1">
      <c r="A30" s="41" t="s">
        <v>0</v>
      </c>
      <c r="B30" s="42" t="s">
        <v>27</v>
      </c>
      <c r="C30" s="44" t="s">
        <v>28</v>
      </c>
      <c r="D30" s="29" t="s">
        <v>94</v>
      </c>
      <c r="E30" s="35">
        <v>10</v>
      </c>
    </row>
    <row r="31" spans="1:5" ht="105">
      <c r="A31" s="41" t="s">
        <v>0</v>
      </c>
      <c r="B31" s="42" t="s">
        <v>27</v>
      </c>
      <c r="C31" s="44" t="s">
        <v>29</v>
      </c>
      <c r="D31" s="29" t="s">
        <v>94</v>
      </c>
      <c r="E31" s="35">
        <v>9</v>
      </c>
    </row>
    <row r="32" spans="1:5" ht="94.5" customHeight="1">
      <c r="A32" s="41" t="s">
        <v>0</v>
      </c>
      <c r="B32" s="42" t="s">
        <v>27</v>
      </c>
      <c r="C32" s="44" t="s">
        <v>30</v>
      </c>
      <c r="D32" s="29" t="s">
        <v>94</v>
      </c>
      <c r="E32" s="35">
        <v>9</v>
      </c>
    </row>
    <row r="33" spans="1:5" ht="105">
      <c r="A33" s="41" t="s">
        <v>0</v>
      </c>
      <c r="B33" s="42" t="s">
        <v>27</v>
      </c>
      <c r="C33" s="44" t="s">
        <v>33</v>
      </c>
      <c r="D33" s="29" t="s">
        <v>94</v>
      </c>
      <c r="E33" s="35">
        <v>321</v>
      </c>
    </row>
    <row r="34" spans="1:5" ht="79.5">
      <c r="A34" s="41" t="s">
        <v>0</v>
      </c>
      <c r="B34" s="42" t="s">
        <v>10</v>
      </c>
      <c r="C34" s="44" t="s">
        <v>78</v>
      </c>
      <c r="D34" s="29" t="s">
        <v>92</v>
      </c>
      <c r="E34" s="40">
        <v>100</v>
      </c>
    </row>
    <row r="35" spans="1:5" ht="114.75" customHeight="1">
      <c r="A35" s="41" t="s">
        <v>0</v>
      </c>
      <c r="B35" s="42" t="s">
        <v>73</v>
      </c>
      <c r="C35" s="44" t="s">
        <v>74</v>
      </c>
      <c r="D35" s="29" t="s">
        <v>88</v>
      </c>
      <c r="E35" s="40">
        <v>125</v>
      </c>
    </row>
    <row r="36" spans="1:5" ht="52.5">
      <c r="A36" s="41" t="s">
        <v>0</v>
      </c>
      <c r="B36" s="42" t="s">
        <v>10</v>
      </c>
      <c r="C36" s="44" t="s">
        <v>68</v>
      </c>
      <c r="D36" s="29" t="s">
        <v>71</v>
      </c>
      <c r="E36" s="35">
        <v>1460</v>
      </c>
    </row>
    <row r="37" spans="1:5" ht="52.5">
      <c r="A37" s="41" t="s">
        <v>0</v>
      </c>
      <c r="B37" s="42" t="s">
        <v>2</v>
      </c>
      <c r="C37" s="44" t="s">
        <v>61</v>
      </c>
      <c r="D37" s="29" t="s">
        <v>88</v>
      </c>
      <c r="E37" s="38">
        <v>1292</v>
      </c>
    </row>
    <row r="38" spans="1:5" ht="52.5">
      <c r="A38" s="41" t="s">
        <v>0</v>
      </c>
      <c r="B38" s="42" t="s">
        <v>62</v>
      </c>
      <c r="C38" s="44" t="s">
        <v>66</v>
      </c>
      <c r="D38" s="29" t="s">
        <v>88</v>
      </c>
      <c r="E38" s="30">
        <v>83</v>
      </c>
    </row>
    <row r="39" spans="1:5" ht="53.25">
      <c r="A39" s="41" t="s">
        <v>0</v>
      </c>
      <c r="B39" s="42" t="s">
        <v>10</v>
      </c>
      <c r="C39" s="44" t="s">
        <v>79</v>
      </c>
      <c r="D39" s="29" t="s">
        <v>88</v>
      </c>
      <c r="E39" s="40">
        <v>200</v>
      </c>
    </row>
    <row r="40" spans="1:5" ht="53.25">
      <c r="A40" s="41" t="s">
        <v>0</v>
      </c>
      <c r="B40" s="42" t="s">
        <v>10</v>
      </c>
      <c r="C40" s="44" t="s">
        <v>80</v>
      </c>
      <c r="D40" s="29" t="s">
        <v>88</v>
      </c>
      <c r="E40" s="40">
        <v>46</v>
      </c>
    </row>
    <row r="41" spans="1:5" ht="78.75">
      <c r="A41" s="41" t="s">
        <v>0</v>
      </c>
      <c r="B41" s="42" t="s">
        <v>13</v>
      </c>
      <c r="C41" s="43" t="s">
        <v>14</v>
      </c>
      <c r="D41" s="29" t="s">
        <v>91</v>
      </c>
      <c r="E41" s="30">
        <v>700000</v>
      </c>
    </row>
    <row r="42" spans="1:5" ht="78.75">
      <c r="A42" s="41" t="s">
        <v>0</v>
      </c>
      <c r="B42" s="42" t="s">
        <v>64</v>
      </c>
      <c r="C42" s="44" t="s">
        <v>65</v>
      </c>
      <c r="D42" s="29" t="s">
        <v>91</v>
      </c>
      <c r="E42" s="36">
        <v>100000</v>
      </c>
    </row>
    <row r="43" spans="1:5" ht="52.5">
      <c r="A43" s="41" t="s">
        <v>0</v>
      </c>
      <c r="B43" s="42" t="s">
        <v>2</v>
      </c>
      <c r="C43" s="43" t="s">
        <v>3</v>
      </c>
      <c r="D43" s="29" t="s">
        <v>91</v>
      </c>
      <c r="E43" s="30">
        <v>7500</v>
      </c>
    </row>
    <row r="44" spans="1:5" ht="52.5">
      <c r="A44" s="41" t="s">
        <v>0</v>
      </c>
      <c r="B44" s="42" t="s">
        <v>2</v>
      </c>
      <c r="C44" s="44" t="s">
        <v>59</v>
      </c>
      <c r="D44" s="29" t="s">
        <v>88</v>
      </c>
      <c r="E44" s="35">
        <v>945</v>
      </c>
    </row>
    <row r="45" spans="1:5" ht="78.75">
      <c r="A45" s="41" t="s">
        <v>0</v>
      </c>
      <c r="B45" s="42" t="s">
        <v>8</v>
      </c>
      <c r="C45" s="44" t="s">
        <v>52</v>
      </c>
      <c r="D45" s="29" t="s">
        <v>94</v>
      </c>
      <c r="E45" s="34">
        <v>3</v>
      </c>
    </row>
    <row r="46" spans="1:5" ht="78.75">
      <c r="A46" s="41" t="s">
        <v>0</v>
      </c>
      <c r="B46" s="42" t="s">
        <v>8</v>
      </c>
      <c r="C46" s="44" t="s">
        <v>16</v>
      </c>
      <c r="D46" s="29" t="s">
        <v>95</v>
      </c>
      <c r="E46" s="35">
        <v>3</v>
      </c>
    </row>
    <row r="47" spans="1:5" ht="78.75">
      <c r="A47" s="41" t="s">
        <v>0</v>
      </c>
      <c r="B47" s="42" t="s">
        <v>8</v>
      </c>
      <c r="C47" s="44" t="s">
        <v>21</v>
      </c>
      <c r="D47" s="29" t="s">
        <v>94</v>
      </c>
      <c r="E47" s="35">
        <v>23</v>
      </c>
    </row>
    <row r="48" spans="1:5" ht="78.75">
      <c r="A48" s="41" t="s">
        <v>0</v>
      </c>
      <c r="B48" s="42" t="s">
        <v>8</v>
      </c>
      <c r="C48" s="44" t="s">
        <v>20</v>
      </c>
      <c r="D48" s="29" t="s">
        <v>94</v>
      </c>
      <c r="E48" s="35">
        <v>38</v>
      </c>
    </row>
    <row r="49" spans="1:5" ht="78.75">
      <c r="A49" s="41" t="s">
        <v>0</v>
      </c>
      <c r="B49" s="42" t="s">
        <v>8</v>
      </c>
      <c r="C49" s="44" t="s">
        <v>17</v>
      </c>
      <c r="D49" s="29" t="s">
        <v>94</v>
      </c>
      <c r="E49" s="35">
        <v>4</v>
      </c>
    </row>
    <row r="50" spans="1:5" ht="57" customHeight="1">
      <c r="A50" s="41" t="s">
        <v>0</v>
      </c>
      <c r="B50" s="42" t="s">
        <v>8</v>
      </c>
      <c r="C50" s="44" t="s">
        <v>18</v>
      </c>
      <c r="D50" s="29" t="s">
        <v>94</v>
      </c>
      <c r="E50" s="35">
        <v>1</v>
      </c>
    </row>
    <row r="51" spans="1:5" ht="78.75">
      <c r="A51" s="41" t="s">
        <v>0</v>
      </c>
      <c r="B51" s="42" t="s">
        <v>8</v>
      </c>
      <c r="C51" s="44" t="s">
        <v>19</v>
      </c>
      <c r="D51" s="29" t="s">
        <v>94</v>
      </c>
      <c r="E51" s="35">
        <v>1</v>
      </c>
    </row>
    <row r="52" spans="1:5" ht="78.75">
      <c r="A52" s="41" t="s">
        <v>0</v>
      </c>
      <c r="B52" s="42" t="s">
        <v>8</v>
      </c>
      <c r="C52" s="44" t="s">
        <v>22</v>
      </c>
      <c r="D52" s="29" t="s">
        <v>94</v>
      </c>
      <c r="E52" s="35">
        <v>1</v>
      </c>
    </row>
    <row r="53" spans="1:5" ht="78.75">
      <c r="A53" s="41" t="s">
        <v>0</v>
      </c>
      <c r="B53" s="42" t="s">
        <v>8</v>
      </c>
      <c r="C53" s="44" t="s">
        <v>23</v>
      </c>
      <c r="D53" s="29" t="s">
        <v>94</v>
      </c>
      <c r="E53" s="35">
        <v>1</v>
      </c>
    </row>
    <row r="54" spans="1:5" ht="72.75" customHeight="1">
      <c r="A54" s="41" t="s">
        <v>0</v>
      </c>
      <c r="B54" s="42" t="s">
        <v>8</v>
      </c>
      <c r="C54" s="44" t="s">
        <v>24</v>
      </c>
      <c r="D54" s="29" t="s">
        <v>94</v>
      </c>
      <c r="E54" s="35">
        <v>2</v>
      </c>
    </row>
    <row r="55" spans="1:5" ht="78.75">
      <c r="A55" s="47" t="s">
        <v>0</v>
      </c>
      <c r="B55" s="45" t="s">
        <v>8</v>
      </c>
      <c r="C55" s="46" t="s">
        <v>25</v>
      </c>
      <c r="D55" s="48" t="s">
        <v>94</v>
      </c>
      <c r="E55" s="39">
        <v>1</v>
      </c>
    </row>
    <row r="56" spans="1:5" ht="78.75">
      <c r="A56" s="41" t="s">
        <v>0</v>
      </c>
      <c r="B56" s="42" t="s">
        <v>8</v>
      </c>
      <c r="C56" s="44" t="s">
        <v>15</v>
      </c>
      <c r="D56" s="49" t="s">
        <v>95</v>
      </c>
      <c r="E56" s="35">
        <v>1</v>
      </c>
    </row>
    <row r="57" spans="1:5" ht="52.5">
      <c r="A57" s="41" t="s">
        <v>0</v>
      </c>
      <c r="B57" s="42" t="s">
        <v>2</v>
      </c>
      <c r="C57" s="44" t="s">
        <v>290</v>
      </c>
      <c r="D57" s="213" t="s">
        <v>171</v>
      </c>
      <c r="E57" s="35">
        <v>1</v>
      </c>
    </row>
    <row r="58" spans="1:5" ht="157.5">
      <c r="A58" s="41" t="s">
        <v>0</v>
      </c>
      <c r="B58" s="42" t="s">
        <v>8</v>
      </c>
      <c r="C58" s="44" t="s">
        <v>48</v>
      </c>
      <c r="D58" s="29" t="s">
        <v>96</v>
      </c>
      <c r="E58" s="35">
        <v>4</v>
      </c>
    </row>
    <row r="59" spans="1:5" ht="88.5" customHeight="1">
      <c r="A59" s="41" t="s">
        <v>0</v>
      </c>
      <c r="B59" s="42" t="s">
        <v>8</v>
      </c>
      <c r="C59" s="43" t="s">
        <v>9</v>
      </c>
      <c r="D59" s="29" t="s">
        <v>92</v>
      </c>
      <c r="E59" s="30">
        <v>40</v>
      </c>
    </row>
    <row r="60" spans="1:5" ht="52.5">
      <c r="A60" s="41" t="s">
        <v>0</v>
      </c>
      <c r="B60" s="42" t="s">
        <v>4</v>
      </c>
      <c r="C60" s="43" t="s">
        <v>5</v>
      </c>
      <c r="D60" s="29" t="s">
        <v>91</v>
      </c>
      <c r="E60" s="30">
        <v>6000</v>
      </c>
    </row>
    <row r="61" spans="1:5" ht="78.75">
      <c r="A61" s="41" t="s">
        <v>0</v>
      </c>
      <c r="B61" s="42" t="s">
        <v>34</v>
      </c>
      <c r="C61" s="44" t="s">
        <v>35</v>
      </c>
      <c r="D61" s="29" t="s">
        <v>93</v>
      </c>
      <c r="E61" s="30">
        <v>750</v>
      </c>
    </row>
    <row r="62" spans="1:5" ht="78.75">
      <c r="A62" s="41" t="s">
        <v>0</v>
      </c>
      <c r="B62" s="42" t="s">
        <v>34</v>
      </c>
      <c r="C62" s="44" t="s">
        <v>36</v>
      </c>
      <c r="D62" s="29" t="s">
        <v>93</v>
      </c>
      <c r="E62" s="30">
        <v>1450</v>
      </c>
    </row>
    <row r="63" spans="1:5" ht="78.75">
      <c r="A63" s="41" t="s">
        <v>0</v>
      </c>
      <c r="B63" s="42" t="s">
        <v>34</v>
      </c>
      <c r="C63" s="44" t="s">
        <v>53</v>
      </c>
      <c r="D63" s="29" t="s">
        <v>93</v>
      </c>
      <c r="E63" s="34">
        <v>750</v>
      </c>
    </row>
    <row r="64" spans="1:5" ht="78.75">
      <c r="A64" s="41" t="s">
        <v>0</v>
      </c>
      <c r="B64" s="42" t="s">
        <v>8</v>
      </c>
      <c r="C64" s="44" t="s">
        <v>26</v>
      </c>
      <c r="D64" s="29" t="s">
        <v>94</v>
      </c>
      <c r="E64" s="35">
        <v>75</v>
      </c>
    </row>
    <row r="65" spans="1:5" ht="78.75">
      <c r="A65" s="41" t="s">
        <v>0</v>
      </c>
      <c r="B65" s="42" t="s">
        <v>8</v>
      </c>
      <c r="C65" s="44" t="s">
        <v>47</v>
      </c>
      <c r="D65" s="29" t="s">
        <v>94</v>
      </c>
      <c r="E65" s="35">
        <v>75</v>
      </c>
    </row>
    <row r="66" spans="1:5" ht="78.75">
      <c r="A66" s="41" t="s">
        <v>0</v>
      </c>
      <c r="B66" s="42" t="s">
        <v>8</v>
      </c>
      <c r="C66" s="44" t="s">
        <v>45</v>
      </c>
      <c r="D66" s="29" t="s">
        <v>94</v>
      </c>
      <c r="E66" s="35">
        <v>20</v>
      </c>
    </row>
    <row r="67" spans="1:5" ht="102.75" customHeight="1">
      <c r="A67" s="41" t="s">
        <v>0</v>
      </c>
      <c r="B67" s="42" t="s">
        <v>8</v>
      </c>
      <c r="C67" s="44" t="s">
        <v>46</v>
      </c>
      <c r="D67" s="29" t="s">
        <v>94</v>
      </c>
      <c r="E67" s="35">
        <v>50</v>
      </c>
    </row>
    <row r="68" spans="1:5" ht="85.5" customHeight="1">
      <c r="A68" s="41" t="s">
        <v>0</v>
      </c>
      <c r="B68" s="42" t="s">
        <v>10</v>
      </c>
      <c r="C68" s="44" t="s">
        <v>49</v>
      </c>
      <c r="D68" s="29" t="s">
        <v>82</v>
      </c>
      <c r="E68" s="37">
        <v>491</v>
      </c>
    </row>
    <row r="69" spans="1:5" ht="52.5">
      <c r="A69" s="41" t="s">
        <v>0</v>
      </c>
      <c r="B69" s="42" t="s">
        <v>10</v>
      </c>
      <c r="C69" s="44" t="s">
        <v>50</v>
      </c>
      <c r="D69" s="29" t="s">
        <v>82</v>
      </c>
      <c r="E69" s="35">
        <v>36</v>
      </c>
    </row>
    <row r="70" spans="1:5" ht="80.25" customHeight="1">
      <c r="A70" s="41" t="s">
        <v>0</v>
      </c>
      <c r="B70" s="42" t="s">
        <v>10</v>
      </c>
      <c r="C70" s="44" t="s">
        <v>76</v>
      </c>
      <c r="D70" s="29" t="s">
        <v>82</v>
      </c>
      <c r="E70" s="40">
        <v>94</v>
      </c>
    </row>
    <row r="71" spans="1:5" ht="53.25">
      <c r="A71" s="41" t="s">
        <v>0</v>
      </c>
      <c r="B71" s="42" t="s">
        <v>10</v>
      </c>
      <c r="C71" s="44" t="s">
        <v>81</v>
      </c>
      <c r="D71" s="29" t="s">
        <v>88</v>
      </c>
      <c r="E71" s="40">
        <v>137</v>
      </c>
    </row>
    <row r="72" spans="1:5" ht="52.5">
      <c r="A72" s="41" t="s">
        <v>0</v>
      </c>
      <c r="B72" s="42" t="s">
        <v>10</v>
      </c>
      <c r="C72" s="44" t="s">
        <v>51</v>
      </c>
      <c r="D72" s="29" t="s">
        <v>82</v>
      </c>
      <c r="E72" s="35">
        <v>300</v>
      </c>
    </row>
    <row r="73" spans="1:5" ht="53.25">
      <c r="A73" s="41" t="s">
        <v>0</v>
      </c>
      <c r="B73" s="42" t="s">
        <v>73</v>
      </c>
      <c r="C73" s="44" t="s">
        <v>75</v>
      </c>
      <c r="D73" s="29" t="s">
        <v>82</v>
      </c>
      <c r="E73" s="40">
        <v>45</v>
      </c>
    </row>
    <row r="74" spans="1:5" ht="66" customHeight="1">
      <c r="A74" s="41" t="s">
        <v>0</v>
      </c>
      <c r="B74" s="42" t="s">
        <v>2</v>
      </c>
      <c r="C74" s="44" t="s">
        <v>56</v>
      </c>
      <c r="D74" s="29" t="s">
        <v>82</v>
      </c>
      <c r="E74" s="35">
        <v>20</v>
      </c>
    </row>
    <row r="75" spans="1:5" ht="85.5" customHeight="1">
      <c r="A75" s="41" t="s">
        <v>0</v>
      </c>
      <c r="B75" s="42" t="s">
        <v>2</v>
      </c>
      <c r="C75" s="44" t="s">
        <v>57</v>
      </c>
      <c r="D75" s="29" t="s">
        <v>82</v>
      </c>
      <c r="E75" s="35">
        <v>876</v>
      </c>
    </row>
    <row r="76" spans="1:5" ht="78.75">
      <c r="A76" s="41" t="s">
        <v>0</v>
      </c>
      <c r="B76" s="42" t="s">
        <v>2</v>
      </c>
      <c r="C76" s="44" t="s">
        <v>58</v>
      </c>
      <c r="D76" s="29" t="s">
        <v>82</v>
      </c>
      <c r="E76" s="35">
        <v>1180</v>
      </c>
    </row>
    <row r="77" spans="1:5" ht="105">
      <c r="A77" s="41" t="s">
        <v>0</v>
      </c>
      <c r="B77" s="42" t="s">
        <v>10</v>
      </c>
      <c r="C77" s="44" t="s">
        <v>97</v>
      </c>
      <c r="D77" s="29" t="s">
        <v>72</v>
      </c>
      <c r="E77" s="35">
        <v>1000</v>
      </c>
    </row>
    <row r="79" spans="1:5" ht="28.5" customHeight="1"/>
    <row r="81" spans="1:3" ht="30.75" customHeight="1"/>
    <row r="82" spans="1:3" ht="39.75" customHeight="1"/>
    <row r="83" spans="1:3" ht="28.5">
      <c r="A83" s="20" t="s">
        <v>70</v>
      </c>
      <c r="B83" s="20"/>
      <c r="C83" s="20" t="s">
        <v>77</v>
      </c>
    </row>
    <row r="84" spans="1:3" ht="28.5">
      <c r="A84" s="20"/>
      <c r="B84" s="20"/>
      <c r="C84" s="20"/>
    </row>
    <row r="86" spans="1:3" ht="30.75" customHeight="1"/>
    <row r="87" spans="1:3" ht="30" customHeight="1"/>
    <row r="88" spans="1:3" ht="32.25" customHeight="1"/>
    <row r="89" spans="1:3" ht="47.25" customHeight="1"/>
    <row r="90" spans="1:3" ht="63.75" hidden="1" customHeight="1"/>
    <row r="91" spans="1:3" ht="69.75" customHeight="1"/>
    <row r="94" spans="1:3" ht="36.75" customHeight="1"/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1496062992125984" right="0.31496062992125984" top="0.35433070866141736" bottom="0.35433070866141736" header="0.31496062992125984" footer="0.31496062992125984"/>
  <pageSetup paperSize="9" scale="44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workbookViewId="0">
      <selection activeCell="O6" sqref="O6"/>
    </sheetView>
  </sheetViews>
  <sheetFormatPr defaultRowHeight="15"/>
  <cols>
    <col min="1" max="1" width="18.570312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66" customHeight="1"/>
    <row r="2" spans="1:11" ht="60.75" customHeight="1">
      <c r="B2" s="265" t="s">
        <v>302</v>
      </c>
      <c r="C2" s="265"/>
      <c r="D2" s="265"/>
      <c r="E2" s="265"/>
      <c r="F2" s="265"/>
      <c r="G2" s="265"/>
      <c r="H2" s="265"/>
      <c r="I2" s="265"/>
      <c r="J2" s="265"/>
      <c r="K2" s="265"/>
    </row>
    <row r="3" spans="1:11" ht="15.75">
      <c r="B3" s="266" t="s">
        <v>98</v>
      </c>
      <c r="C3" s="266"/>
      <c r="D3" s="266"/>
      <c r="E3" s="266"/>
      <c r="F3" s="266"/>
      <c r="G3" s="266"/>
      <c r="H3" s="266"/>
      <c r="I3" s="266"/>
      <c r="J3" s="266"/>
      <c r="K3" s="266"/>
    </row>
    <row r="4" spans="1:11">
      <c r="A4" s="51"/>
      <c r="B4" s="267" t="s">
        <v>99</v>
      </c>
      <c r="C4" s="267"/>
      <c r="D4" s="267"/>
      <c r="E4" s="267"/>
      <c r="F4" s="267"/>
      <c r="G4" s="267"/>
      <c r="H4" s="267"/>
      <c r="I4" s="267"/>
      <c r="J4" s="267"/>
      <c r="K4" s="267"/>
    </row>
    <row r="5" spans="1:11" ht="15" customHeight="1">
      <c r="A5" s="263" t="s">
        <v>100</v>
      </c>
      <c r="B5" s="263" t="s">
        <v>83</v>
      </c>
      <c r="C5" s="52" t="s">
        <v>101</v>
      </c>
      <c r="D5" s="259" t="s">
        <v>102</v>
      </c>
      <c r="E5" s="260"/>
      <c r="F5" s="259" t="s">
        <v>103</v>
      </c>
      <c r="G5" s="260"/>
      <c r="H5" s="261" t="s">
        <v>104</v>
      </c>
      <c r="I5" s="262"/>
      <c r="J5" s="259" t="s">
        <v>86</v>
      </c>
      <c r="K5" s="260"/>
    </row>
    <row r="6" spans="1:11" ht="35.25" customHeight="1">
      <c r="A6" s="264"/>
      <c r="B6" s="264"/>
      <c r="C6" s="53"/>
      <c r="D6" s="54" t="s">
        <v>1</v>
      </c>
      <c r="E6" s="55" t="s">
        <v>105</v>
      </c>
      <c r="F6" s="54" t="s">
        <v>1</v>
      </c>
      <c r="G6" s="55" t="s">
        <v>105</v>
      </c>
      <c r="H6" s="54" t="s">
        <v>1</v>
      </c>
      <c r="I6" s="55" t="s">
        <v>105</v>
      </c>
      <c r="J6" s="55" t="s">
        <v>106</v>
      </c>
      <c r="K6" s="55" t="s">
        <v>107</v>
      </c>
    </row>
    <row r="7" spans="1:11">
      <c r="A7" s="56">
        <v>1</v>
      </c>
      <c r="B7" s="56">
        <v>2</v>
      </c>
      <c r="C7" s="55">
        <v>3</v>
      </c>
      <c r="D7" s="55">
        <v>4</v>
      </c>
      <c r="E7" s="55">
        <v>5</v>
      </c>
      <c r="F7" s="55">
        <v>6</v>
      </c>
      <c r="G7" s="55">
        <v>7</v>
      </c>
      <c r="H7" s="55">
        <v>8</v>
      </c>
      <c r="I7" s="55">
        <v>9</v>
      </c>
      <c r="J7" s="55">
        <v>4</v>
      </c>
      <c r="K7" s="52">
        <v>5</v>
      </c>
    </row>
    <row r="8" spans="1:11" ht="15.75" customHeight="1">
      <c r="A8" s="57" t="s">
        <v>287</v>
      </c>
      <c r="B8" s="58">
        <v>2301400</v>
      </c>
      <c r="C8" s="59" t="s">
        <v>108</v>
      </c>
      <c r="D8" s="60">
        <v>7000</v>
      </c>
      <c r="E8" s="61">
        <v>43610</v>
      </c>
      <c r="F8" s="61"/>
      <c r="G8" s="61"/>
      <c r="H8" s="60"/>
      <c r="I8" s="61"/>
      <c r="J8" s="62" t="s">
        <v>109</v>
      </c>
      <c r="K8" s="63">
        <v>7000</v>
      </c>
    </row>
    <row r="9" spans="1:11" ht="15.75" customHeight="1">
      <c r="A9" s="57" t="s">
        <v>287</v>
      </c>
      <c r="B9" s="58">
        <v>2301400</v>
      </c>
      <c r="C9" s="64" t="s">
        <v>110</v>
      </c>
      <c r="D9" s="57">
        <v>17</v>
      </c>
      <c r="E9" s="65">
        <v>5957.95</v>
      </c>
      <c r="F9" s="65"/>
      <c r="G9" s="65"/>
      <c r="H9" s="60"/>
      <c r="I9" s="61"/>
      <c r="J9" s="62" t="s">
        <v>111</v>
      </c>
      <c r="K9" s="63">
        <v>15</v>
      </c>
    </row>
    <row r="10" spans="1:11" ht="15" customHeight="1">
      <c r="A10" s="57" t="s">
        <v>287</v>
      </c>
      <c r="B10" s="58">
        <v>2301400</v>
      </c>
      <c r="C10" s="66" t="s">
        <v>112</v>
      </c>
      <c r="D10" s="57">
        <v>67</v>
      </c>
      <c r="E10" s="65">
        <v>58223</v>
      </c>
      <c r="F10" s="65"/>
      <c r="G10" s="65"/>
      <c r="H10" s="60"/>
      <c r="I10" s="61"/>
      <c r="J10" s="62" t="s">
        <v>111</v>
      </c>
      <c r="K10" s="63">
        <v>77</v>
      </c>
    </row>
    <row r="11" spans="1:11" ht="15.75" customHeight="1">
      <c r="A11" s="57" t="s">
        <v>287</v>
      </c>
      <c r="B11" s="67">
        <v>2301400</v>
      </c>
      <c r="C11" s="68" t="s">
        <v>113</v>
      </c>
      <c r="D11" s="60">
        <v>2</v>
      </c>
      <c r="E11" s="61">
        <v>229.19</v>
      </c>
      <c r="F11" s="61"/>
      <c r="G11" s="61"/>
      <c r="H11" s="60"/>
      <c r="I11" s="61"/>
      <c r="J11" s="62" t="s">
        <v>94</v>
      </c>
      <c r="K11" s="63">
        <v>2</v>
      </c>
    </row>
    <row r="12" spans="1:11" ht="15" customHeight="1">
      <c r="A12" s="57" t="s">
        <v>287</v>
      </c>
      <c r="B12" s="67">
        <v>2301400</v>
      </c>
      <c r="C12" s="69" t="s">
        <v>114</v>
      </c>
      <c r="D12" s="72">
        <v>2</v>
      </c>
      <c r="E12" s="72">
        <v>600.05999999999995</v>
      </c>
      <c r="F12" s="70"/>
      <c r="G12" s="71"/>
      <c r="H12" s="72"/>
      <c r="I12" s="73"/>
      <c r="J12" s="74" t="s">
        <v>94</v>
      </c>
      <c r="K12" s="75">
        <v>2</v>
      </c>
    </row>
    <row r="13" spans="1:11" ht="15.75" customHeight="1">
      <c r="A13" s="57" t="s">
        <v>287</v>
      </c>
      <c r="B13" s="67">
        <v>2301400</v>
      </c>
      <c r="C13" s="69" t="s">
        <v>115</v>
      </c>
      <c r="D13" s="72">
        <v>7</v>
      </c>
      <c r="E13" s="72">
        <v>8107.75</v>
      </c>
      <c r="F13" s="70"/>
      <c r="G13" s="71"/>
      <c r="H13" s="70"/>
      <c r="I13" s="71"/>
      <c r="J13" s="74" t="s">
        <v>94</v>
      </c>
      <c r="K13" s="75">
        <v>7</v>
      </c>
    </row>
    <row r="14" spans="1:11" ht="15.75" customHeight="1">
      <c r="B14" s="76"/>
      <c r="C14" s="223" t="s">
        <v>116</v>
      </c>
      <c r="D14" s="77"/>
      <c r="E14" s="61">
        <f>SUM(E8:E13)</f>
        <v>116727.95</v>
      </c>
      <c r="F14" s="61"/>
      <c r="G14" s="61">
        <f>SUM(G8:G13)</f>
        <v>0</v>
      </c>
      <c r="H14" s="78"/>
      <c r="I14" s="79">
        <f>SUM(I8:I13)</f>
        <v>0</v>
      </c>
      <c r="J14" s="77"/>
      <c r="K14" s="63">
        <f>SUM(K8:K13)</f>
        <v>7103</v>
      </c>
    </row>
    <row r="15" spans="1:11" ht="15" customHeight="1">
      <c r="B15" s="80"/>
      <c r="C15" s="7"/>
      <c r="D15" s="7"/>
      <c r="E15" s="7"/>
      <c r="F15" s="7"/>
      <c r="G15" s="7"/>
      <c r="H15" s="7"/>
      <c r="I15" s="7"/>
      <c r="J15" s="7"/>
      <c r="K15" s="7"/>
    </row>
    <row r="16" spans="1:11" ht="15" customHeight="1">
      <c r="J16" s="8"/>
      <c r="K16" s="9"/>
    </row>
    <row r="17" spans="1:11">
      <c r="A17" s="255" t="s">
        <v>117</v>
      </c>
      <c r="B17" s="255"/>
      <c r="C17" s="255"/>
      <c r="E17" t="s">
        <v>118</v>
      </c>
      <c r="J17" s="8"/>
      <c r="K17" s="9"/>
    </row>
    <row r="18" spans="1:11">
      <c r="J18" s="8"/>
      <c r="K18" s="9"/>
    </row>
    <row r="19" spans="1:11">
      <c r="A19" s="255" t="s">
        <v>119</v>
      </c>
      <c r="B19" s="255"/>
      <c r="C19" s="255"/>
      <c r="E19" t="s">
        <v>120</v>
      </c>
    </row>
    <row r="22" spans="1:11">
      <c r="A22" s="258" t="s">
        <v>288</v>
      </c>
      <c r="B22" s="258"/>
      <c r="C22" s="258"/>
    </row>
    <row r="23" spans="1:11">
      <c r="A23" s="258" t="s">
        <v>289</v>
      </c>
      <c r="B23" s="258"/>
      <c r="C23" s="258"/>
    </row>
  </sheetData>
  <mergeCells count="13">
    <mergeCell ref="B2:K2"/>
    <mergeCell ref="B3:K3"/>
    <mergeCell ref="B4:K4"/>
    <mergeCell ref="B5:B6"/>
    <mergeCell ref="D5:E5"/>
    <mergeCell ref="A22:C22"/>
    <mergeCell ref="A23:C23"/>
    <mergeCell ref="F5:G5"/>
    <mergeCell ref="H5:I5"/>
    <mergeCell ref="J5:K5"/>
    <mergeCell ref="A17:C17"/>
    <mergeCell ref="A19:C19"/>
    <mergeCell ref="A5:A6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sqref="A1:E11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3.5703125" customWidth="1"/>
    <col min="8" max="9" width="15.140625" customWidth="1"/>
    <col min="10" max="10" width="11.5703125" customWidth="1"/>
    <col min="11" max="11" width="11.140625" customWidth="1"/>
  </cols>
  <sheetData>
    <row r="1" spans="1:5" ht="61.5" customHeight="1">
      <c r="E1" s="81" t="s">
        <v>121</v>
      </c>
    </row>
    <row r="2" spans="1:5" ht="64.5" customHeight="1">
      <c r="A2" s="271" t="s">
        <v>303</v>
      </c>
      <c r="B2" s="271"/>
      <c r="C2" s="271"/>
      <c r="D2" s="271"/>
      <c r="E2" s="271"/>
    </row>
    <row r="3" spans="1:5" ht="15" customHeight="1">
      <c r="A3" s="272" t="s">
        <v>124</v>
      </c>
      <c r="B3" s="272"/>
      <c r="C3" s="272"/>
      <c r="D3" s="272"/>
      <c r="E3" s="272"/>
    </row>
    <row r="4" spans="1:5" ht="15" customHeight="1">
      <c r="A4" s="273" t="s">
        <v>85</v>
      </c>
      <c r="B4" s="273" t="s">
        <v>83</v>
      </c>
      <c r="C4" s="273" t="s">
        <v>123</v>
      </c>
      <c r="D4" s="275" t="s">
        <v>86</v>
      </c>
      <c r="E4" s="276"/>
    </row>
    <row r="5" spans="1:5">
      <c r="A5" s="274"/>
      <c r="B5" s="274"/>
      <c r="C5" s="274"/>
      <c r="D5" s="226" t="s">
        <v>87</v>
      </c>
      <c r="E5" s="235" t="s">
        <v>1</v>
      </c>
    </row>
    <row r="6" spans="1:5" ht="37.5" customHeight="1">
      <c r="A6" s="268" t="s">
        <v>122</v>
      </c>
      <c r="B6" s="84"/>
      <c r="C6" s="68" t="s">
        <v>125</v>
      </c>
      <c r="D6" s="166" t="s">
        <v>126</v>
      </c>
      <c r="E6" s="86">
        <v>15</v>
      </c>
    </row>
    <row r="7" spans="1:5" ht="15.75">
      <c r="A7" s="269"/>
      <c r="B7" s="87"/>
      <c r="C7" s="68" t="s">
        <v>127</v>
      </c>
      <c r="D7" s="166" t="s">
        <v>126</v>
      </c>
      <c r="E7" s="86">
        <v>8</v>
      </c>
    </row>
    <row r="8" spans="1:5" ht="15.75">
      <c r="A8" s="269"/>
      <c r="B8" s="85"/>
      <c r="C8" s="88" t="s">
        <v>129</v>
      </c>
      <c r="D8" s="166" t="s">
        <v>130</v>
      </c>
      <c r="E8" s="89">
        <v>20000</v>
      </c>
    </row>
    <row r="9" spans="1:5" ht="35.25" customHeight="1">
      <c r="A9" s="270"/>
      <c r="B9" s="85"/>
      <c r="C9" s="90" t="s">
        <v>131</v>
      </c>
      <c r="D9" s="166" t="s">
        <v>132</v>
      </c>
      <c r="E9" s="89">
        <v>27</v>
      </c>
    </row>
    <row r="10" spans="1:5">
      <c r="B10" t="s">
        <v>133</v>
      </c>
    </row>
    <row r="11" spans="1:5" ht="39" customHeight="1">
      <c r="B11" t="s">
        <v>134</v>
      </c>
      <c r="C11" t="s">
        <v>135</v>
      </c>
      <c r="D11" t="s">
        <v>136</v>
      </c>
    </row>
  </sheetData>
  <mergeCells count="7">
    <mergeCell ref="A6:A9"/>
    <mergeCell ref="A2:E2"/>
    <mergeCell ref="A3:E3"/>
    <mergeCell ref="A4:A5"/>
    <mergeCell ref="B4:B5"/>
    <mergeCell ref="C4:C5"/>
    <mergeCell ref="D4:E4"/>
  </mergeCells>
  <pageMargins left="0.31496062992125984" right="0.31496062992125984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selection activeCell="F16" sqref="F16"/>
    </sheetView>
  </sheetViews>
  <sheetFormatPr defaultRowHeight="15"/>
  <cols>
    <col min="1" max="1" width="17.42578125" customWidth="1"/>
    <col min="2" max="2" width="19" customWidth="1"/>
    <col min="3" max="3" width="23.5703125" customWidth="1"/>
    <col min="4" max="4" width="10.5703125" customWidth="1"/>
    <col min="5" max="5" width="10" customWidth="1"/>
  </cols>
  <sheetData>
    <row r="1" spans="1:5" ht="60" customHeight="1">
      <c r="A1" s="278" t="s">
        <v>137</v>
      </c>
      <c r="B1" s="278"/>
      <c r="C1" s="278"/>
      <c r="D1" s="278"/>
      <c r="E1" s="278"/>
    </row>
    <row r="2" spans="1:5" ht="15.75" customHeight="1">
      <c r="A2" s="279" t="s">
        <v>138</v>
      </c>
      <c r="B2" s="279"/>
      <c r="C2" s="279"/>
      <c r="D2" s="279"/>
      <c r="E2" s="279"/>
    </row>
    <row r="3" spans="1:5">
      <c r="A3" s="279" t="s">
        <v>139</v>
      </c>
      <c r="B3" s="279"/>
      <c r="C3" s="279"/>
      <c r="D3" s="279"/>
      <c r="E3" s="279"/>
    </row>
    <row r="4" spans="1:5">
      <c r="A4" s="279" t="s">
        <v>140</v>
      </c>
      <c r="B4" s="279"/>
      <c r="C4" s="279"/>
      <c r="D4" s="279"/>
      <c r="E4" s="279"/>
    </row>
    <row r="5" spans="1:5">
      <c r="A5" s="279" t="s">
        <v>304</v>
      </c>
      <c r="B5" s="279"/>
      <c r="C5" s="279"/>
      <c r="D5" s="279"/>
      <c r="E5" s="279"/>
    </row>
    <row r="6" spans="1:5" ht="4.5" customHeight="1">
      <c r="A6" s="91"/>
      <c r="B6" s="91"/>
      <c r="C6" s="92"/>
      <c r="D6" s="92"/>
      <c r="E6" s="93"/>
    </row>
    <row r="7" spans="1:5" ht="21" customHeight="1">
      <c r="A7" s="277" t="s">
        <v>141</v>
      </c>
      <c r="B7" s="277"/>
      <c r="C7" s="277"/>
      <c r="D7" s="277"/>
      <c r="E7" s="277"/>
    </row>
    <row r="8" spans="1:5">
      <c r="A8" s="283" t="s">
        <v>142</v>
      </c>
      <c r="B8" s="283"/>
      <c r="C8" s="283"/>
      <c r="D8" s="283"/>
      <c r="E8" s="283"/>
    </row>
    <row r="9" spans="1:5" ht="15.75" customHeight="1" thickBot="1">
      <c r="A9" s="94"/>
      <c r="B9" s="94"/>
      <c r="C9" s="94"/>
      <c r="D9" s="94"/>
      <c r="E9" s="94"/>
    </row>
    <row r="10" spans="1:5" ht="33" customHeight="1">
      <c r="A10" s="284" t="s">
        <v>143</v>
      </c>
      <c r="B10" s="286" t="s">
        <v>144</v>
      </c>
      <c r="C10" s="288" t="s">
        <v>101</v>
      </c>
      <c r="D10" s="290" t="s">
        <v>145</v>
      </c>
      <c r="E10" s="291"/>
    </row>
    <row r="11" spans="1:5" ht="30">
      <c r="A11" s="285"/>
      <c r="B11" s="287"/>
      <c r="C11" s="289"/>
      <c r="D11" s="82" t="s">
        <v>87</v>
      </c>
      <c r="E11" s="83" t="s">
        <v>1</v>
      </c>
    </row>
    <row r="12" spans="1:5">
      <c r="A12" s="95">
        <v>1</v>
      </c>
      <c r="B12" s="96">
        <v>2</v>
      </c>
      <c r="C12" s="97">
        <v>3</v>
      </c>
      <c r="D12" s="97">
        <v>4</v>
      </c>
      <c r="E12" s="98">
        <v>5</v>
      </c>
    </row>
    <row r="13" spans="1:5" ht="24.75">
      <c r="A13" s="292" t="s">
        <v>0</v>
      </c>
      <c r="B13" s="295" t="s">
        <v>146</v>
      </c>
      <c r="C13" s="99" t="s">
        <v>147</v>
      </c>
      <c r="D13" s="100" t="s">
        <v>126</v>
      </c>
      <c r="E13" s="111">
        <v>72</v>
      </c>
    </row>
    <row r="14" spans="1:5">
      <c r="A14" s="293"/>
      <c r="B14" s="296"/>
      <c r="C14" s="101" t="s">
        <v>148</v>
      </c>
      <c r="D14" s="102" t="s">
        <v>132</v>
      </c>
      <c r="E14" s="112">
        <v>80</v>
      </c>
    </row>
    <row r="15" spans="1:5">
      <c r="A15" s="293"/>
      <c r="B15" s="296"/>
      <c r="C15" s="101" t="s">
        <v>149</v>
      </c>
      <c r="D15" s="102" t="s">
        <v>153</v>
      </c>
      <c r="E15" s="112">
        <v>2385</v>
      </c>
    </row>
    <row r="16" spans="1:5">
      <c r="A16" s="294"/>
      <c r="B16" s="297"/>
      <c r="C16" s="101" t="s">
        <v>150</v>
      </c>
      <c r="D16" s="102" t="s">
        <v>126</v>
      </c>
      <c r="E16" s="112">
        <v>156</v>
      </c>
    </row>
    <row r="17" spans="1:5" ht="23.25" customHeight="1" thickBot="1">
      <c r="A17" s="280" t="s">
        <v>151</v>
      </c>
      <c r="B17" s="281"/>
      <c r="C17" s="281"/>
      <c r="D17" s="103"/>
      <c r="E17" s="113">
        <f>SUM(E13:E16)</f>
        <v>2693</v>
      </c>
    </row>
    <row r="18" spans="1:5" ht="15.75">
      <c r="A18" s="282"/>
      <c r="B18" s="282"/>
      <c r="C18" s="91"/>
      <c r="D18" s="93"/>
      <c r="E18" s="104"/>
    </row>
    <row r="19" spans="1:5" ht="15.75">
      <c r="A19" s="105"/>
      <c r="B19" s="105"/>
      <c r="C19" s="91"/>
      <c r="D19" s="93"/>
      <c r="E19" s="104"/>
    </row>
    <row r="20" spans="1:5" ht="15.75">
      <c r="A20" s="106" t="s">
        <v>133</v>
      </c>
      <c r="B20" s="105"/>
      <c r="C20" s="91"/>
      <c r="D20" s="107"/>
      <c r="E20" s="104"/>
    </row>
    <row r="21" spans="1:5">
      <c r="A21" s="106"/>
      <c r="B21" s="108"/>
      <c r="C21" s="108"/>
      <c r="D21" s="109"/>
      <c r="E21" s="110"/>
    </row>
    <row r="22" spans="1:5">
      <c r="A22" s="106" t="s">
        <v>152</v>
      </c>
      <c r="B22" s="106"/>
      <c r="C22" s="106"/>
      <c r="D22" s="109"/>
      <c r="E22" s="110"/>
    </row>
    <row r="23" spans="1:5">
      <c r="A23" s="106"/>
      <c r="B23" s="106"/>
      <c r="C23" s="106"/>
      <c r="D23" s="109"/>
      <c r="E23" s="110"/>
    </row>
  </sheetData>
  <protectedRanges>
    <protectedRange sqref="D17:E17" name="Диапазон1"/>
  </protectedRanges>
  <mergeCells count="15">
    <mergeCell ref="A17:C17"/>
    <mergeCell ref="A18:B18"/>
    <mergeCell ref="A8:E8"/>
    <mergeCell ref="A10:A11"/>
    <mergeCell ref="B10:B11"/>
    <mergeCell ref="C10:C11"/>
    <mergeCell ref="D10:E10"/>
    <mergeCell ref="A13:A16"/>
    <mergeCell ref="B13:B16"/>
    <mergeCell ref="A7:E7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sqref="A1:E11"/>
    </sheetView>
  </sheetViews>
  <sheetFormatPr defaultRowHeight="1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76.5" customHeight="1">
      <c r="E1" s="81" t="s">
        <v>121</v>
      </c>
    </row>
    <row r="2" spans="1:5" ht="64.5" customHeight="1">
      <c r="A2" s="271" t="s">
        <v>305</v>
      </c>
      <c r="B2" s="271"/>
      <c r="C2" s="271"/>
      <c r="D2" s="271"/>
      <c r="E2" s="271"/>
    </row>
    <row r="3" spans="1:5" ht="15.75" customHeight="1">
      <c r="A3" s="265" t="s">
        <v>124</v>
      </c>
      <c r="B3" s="265"/>
      <c r="C3" s="265"/>
      <c r="D3" s="265"/>
      <c r="E3" s="265"/>
    </row>
    <row r="4" spans="1:5" ht="15" customHeight="1">
      <c r="A4" s="299" t="s">
        <v>155</v>
      </c>
      <c r="B4" s="299"/>
      <c r="C4" s="299"/>
      <c r="D4" s="299"/>
      <c r="E4" s="299"/>
    </row>
    <row r="5" spans="1:5">
      <c r="A5" s="114"/>
      <c r="B5" s="114"/>
      <c r="C5" s="114"/>
      <c r="D5" s="227"/>
      <c r="E5" s="227"/>
    </row>
    <row r="6" spans="1:5" ht="45.75" customHeight="1">
      <c r="A6" s="273" t="s">
        <v>85</v>
      </c>
      <c r="B6" s="273" t="s">
        <v>156</v>
      </c>
      <c r="C6" s="273" t="s">
        <v>123</v>
      </c>
      <c r="D6" s="275" t="s">
        <v>86</v>
      </c>
      <c r="E6" s="276"/>
    </row>
    <row r="7" spans="1:5" ht="30">
      <c r="A7" s="274"/>
      <c r="B7" s="274"/>
      <c r="C7" s="274"/>
      <c r="D7" s="226" t="s">
        <v>157</v>
      </c>
      <c r="E7" s="235" t="s">
        <v>1</v>
      </c>
    </row>
    <row r="8" spans="1:5">
      <c r="A8" s="115" t="s">
        <v>154</v>
      </c>
      <c r="B8" s="85">
        <v>2301400</v>
      </c>
      <c r="C8" s="85" t="s">
        <v>158</v>
      </c>
      <c r="D8" s="85" t="s">
        <v>126</v>
      </c>
      <c r="E8" s="116">
        <v>578</v>
      </c>
    </row>
    <row r="9" spans="1:5">
      <c r="A9" s="115" t="s">
        <v>154</v>
      </c>
      <c r="B9" s="85">
        <v>2301400</v>
      </c>
      <c r="C9" s="85" t="s">
        <v>159</v>
      </c>
      <c r="D9" s="85" t="s">
        <v>126</v>
      </c>
      <c r="E9" s="116">
        <v>4</v>
      </c>
    </row>
    <row r="10" spans="1:5">
      <c r="A10" s="117"/>
      <c r="B10" s="118"/>
      <c r="C10" s="118"/>
      <c r="D10" s="118"/>
      <c r="E10" s="119"/>
    </row>
    <row r="11" spans="1:5">
      <c r="A11" s="298" t="s">
        <v>160</v>
      </c>
      <c r="B11" s="298"/>
      <c r="C11" s="298"/>
      <c r="D11" s="298"/>
      <c r="E11" s="298"/>
    </row>
  </sheetData>
  <mergeCells count="8">
    <mergeCell ref="A11:E11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3"/>
  <sheetViews>
    <sheetView workbookViewId="0">
      <selection sqref="A1:G30"/>
    </sheetView>
  </sheetViews>
  <sheetFormatPr defaultRowHeight="15"/>
  <cols>
    <col min="1" max="1" width="22.7109375" customWidth="1"/>
    <col min="2" max="2" width="31.140625" customWidth="1"/>
    <col min="3" max="3" width="34.7109375" customWidth="1"/>
    <col min="4" max="4" width="12" customWidth="1"/>
    <col min="5" max="5" width="18.7109375" customWidth="1"/>
    <col min="6" max="6" width="9.5703125" bestFit="1" customWidth="1"/>
    <col min="7" max="7" width="11" customWidth="1"/>
    <col min="8" max="8" width="8.5703125" customWidth="1"/>
    <col min="9" max="9" width="12.42578125" customWidth="1"/>
    <col min="10" max="10" width="11.140625" customWidth="1"/>
    <col min="11" max="11" width="11.85546875" customWidth="1"/>
    <col min="12" max="12" width="9.28515625" bestFit="1" customWidth="1"/>
    <col min="13" max="13" width="11.28515625" customWidth="1"/>
    <col min="14" max="14" width="11.42578125" customWidth="1"/>
  </cols>
  <sheetData>
    <row r="1" spans="1:7" ht="19.5" customHeight="1">
      <c r="E1" s="81" t="s">
        <v>121</v>
      </c>
      <c r="F1" s="7"/>
      <c r="G1" s="7"/>
    </row>
    <row r="2" spans="1:7" ht="102.75" customHeight="1">
      <c r="B2" s="271" t="s">
        <v>306</v>
      </c>
      <c r="C2" s="271"/>
      <c r="D2" s="225"/>
      <c r="E2" s="120"/>
      <c r="F2" s="239"/>
      <c r="G2" s="239"/>
    </row>
    <row r="3" spans="1:7" ht="20.25" customHeight="1">
      <c r="B3" s="271" t="s">
        <v>0</v>
      </c>
      <c r="C3" s="271"/>
      <c r="D3" s="225"/>
      <c r="E3" s="120"/>
      <c r="F3" s="239"/>
      <c r="G3" s="239"/>
    </row>
    <row r="4" spans="1:7" ht="21.75" customHeight="1">
      <c r="B4" s="265" t="s">
        <v>161</v>
      </c>
      <c r="C4" s="300"/>
      <c r="D4" s="121"/>
      <c r="E4" s="120"/>
      <c r="F4" s="7"/>
      <c r="G4" s="7"/>
    </row>
    <row r="5" spans="1:7" ht="43.5" customHeight="1">
      <c r="A5" s="301" t="s">
        <v>85</v>
      </c>
      <c r="B5" s="301" t="s">
        <v>83</v>
      </c>
      <c r="C5" s="301" t="s">
        <v>123</v>
      </c>
      <c r="D5" s="303" t="s">
        <v>86</v>
      </c>
      <c r="E5" s="304"/>
      <c r="F5" s="7"/>
      <c r="G5" s="7"/>
    </row>
    <row r="6" spans="1:7" ht="15.75" customHeight="1">
      <c r="A6" s="302"/>
      <c r="B6" s="302"/>
      <c r="C6" s="302"/>
      <c r="D6" s="229" t="s">
        <v>87</v>
      </c>
      <c r="E6" s="122" t="s">
        <v>1</v>
      </c>
      <c r="F6" s="7"/>
      <c r="G6" s="7"/>
    </row>
    <row r="7" spans="1:7" ht="15.75">
      <c r="A7" s="123" t="s">
        <v>162</v>
      </c>
      <c r="B7" s="124" t="s">
        <v>163</v>
      </c>
      <c r="C7" s="125" t="s">
        <v>9</v>
      </c>
      <c r="D7" s="126" t="s">
        <v>126</v>
      </c>
      <c r="E7" s="127">
        <v>17</v>
      </c>
      <c r="F7" s="7"/>
      <c r="G7" s="7"/>
    </row>
    <row r="8" spans="1:7" ht="15.75" customHeight="1">
      <c r="A8" s="123" t="s">
        <v>162</v>
      </c>
      <c r="B8" s="124" t="s">
        <v>163</v>
      </c>
      <c r="C8" s="128" t="s">
        <v>148</v>
      </c>
      <c r="D8" s="126" t="s">
        <v>132</v>
      </c>
      <c r="E8" s="127">
        <v>8</v>
      </c>
      <c r="F8" s="7"/>
      <c r="G8" s="7"/>
    </row>
    <row r="9" spans="1:7" ht="15.75" customHeight="1">
      <c r="A9" s="123" t="s">
        <v>162</v>
      </c>
      <c r="B9" s="124" t="s">
        <v>163</v>
      </c>
      <c r="C9" s="128" t="s">
        <v>164</v>
      </c>
      <c r="D9" s="126" t="s">
        <v>165</v>
      </c>
      <c r="E9" s="127">
        <v>475</v>
      </c>
      <c r="F9" s="7"/>
      <c r="G9" s="7"/>
    </row>
    <row r="10" spans="1:7" ht="15.75" customHeight="1">
      <c r="A10" s="123" t="s">
        <v>162</v>
      </c>
      <c r="B10" s="124" t="s">
        <v>163</v>
      </c>
      <c r="C10" s="128" t="s">
        <v>166</v>
      </c>
      <c r="D10" s="126" t="s">
        <v>126</v>
      </c>
      <c r="E10" s="127">
        <v>1</v>
      </c>
      <c r="F10" s="7"/>
      <c r="G10" s="7"/>
    </row>
    <row r="11" spans="1:7" ht="15.75" customHeight="1">
      <c r="A11" s="123" t="s">
        <v>162</v>
      </c>
      <c r="B11" s="124" t="s">
        <v>167</v>
      </c>
      <c r="C11" s="129" t="s">
        <v>168</v>
      </c>
      <c r="D11" s="126" t="s">
        <v>132</v>
      </c>
      <c r="E11" s="127">
        <v>39</v>
      </c>
      <c r="F11" s="7"/>
      <c r="G11" s="7"/>
    </row>
    <row r="12" spans="1:7" ht="15.75" customHeight="1">
      <c r="A12" s="123" t="s">
        <v>162</v>
      </c>
      <c r="B12" s="124" t="s">
        <v>169</v>
      </c>
      <c r="C12" s="129" t="s">
        <v>170</v>
      </c>
      <c r="D12" s="126" t="s">
        <v>171</v>
      </c>
      <c r="E12" s="127">
        <v>9</v>
      </c>
      <c r="F12" s="7"/>
      <c r="G12" s="7"/>
    </row>
    <row r="13" spans="1:7" ht="25.5" customHeight="1">
      <c r="A13" s="123" t="s">
        <v>162</v>
      </c>
      <c r="B13" s="124" t="s">
        <v>169</v>
      </c>
      <c r="C13" s="129" t="s">
        <v>172</v>
      </c>
      <c r="D13" s="126" t="s">
        <v>171</v>
      </c>
      <c r="E13" s="127">
        <v>0.04</v>
      </c>
      <c r="F13" s="7"/>
      <c r="G13" s="7"/>
    </row>
    <row r="14" spans="1:7" ht="15.75" customHeight="1">
      <c r="A14" s="123" t="s">
        <v>162</v>
      </c>
      <c r="B14" s="124" t="s">
        <v>169</v>
      </c>
      <c r="C14" s="129" t="s">
        <v>173</v>
      </c>
      <c r="D14" s="126" t="s">
        <v>171</v>
      </c>
      <c r="E14" s="127">
        <v>22</v>
      </c>
      <c r="F14" s="7"/>
      <c r="G14" s="7"/>
    </row>
    <row r="15" spans="1:7" ht="15.75" customHeight="1">
      <c r="A15" s="123" t="s">
        <v>162</v>
      </c>
      <c r="B15" s="124" t="s">
        <v>169</v>
      </c>
      <c r="C15" s="129" t="s">
        <v>172</v>
      </c>
      <c r="D15" s="126" t="s">
        <v>171</v>
      </c>
      <c r="E15" s="127">
        <v>19</v>
      </c>
      <c r="F15" s="7"/>
      <c r="G15" s="7"/>
    </row>
    <row r="16" spans="1:7" ht="15.75" customHeight="1">
      <c r="A16" s="123" t="s">
        <v>162</v>
      </c>
      <c r="B16" s="124" t="s">
        <v>169</v>
      </c>
      <c r="C16" s="129" t="s">
        <v>174</v>
      </c>
      <c r="D16" s="126" t="s">
        <v>175</v>
      </c>
      <c r="E16" s="127">
        <v>15</v>
      </c>
      <c r="F16" s="7"/>
      <c r="G16" s="7"/>
    </row>
    <row r="17" spans="1:7" ht="15.75" customHeight="1">
      <c r="A17" s="123" t="s">
        <v>162</v>
      </c>
      <c r="B17" s="124" t="s">
        <v>169</v>
      </c>
      <c r="C17" s="129" t="s">
        <v>176</v>
      </c>
      <c r="D17" s="126" t="s">
        <v>126</v>
      </c>
      <c r="E17" s="127">
        <v>19</v>
      </c>
      <c r="F17" s="7"/>
      <c r="G17" s="7"/>
    </row>
    <row r="18" spans="1:7" ht="15.75" customHeight="1">
      <c r="A18" s="123" t="s">
        <v>162</v>
      </c>
      <c r="B18" s="124" t="s">
        <v>169</v>
      </c>
      <c r="C18" s="129" t="s">
        <v>170</v>
      </c>
      <c r="D18" s="126" t="s">
        <v>171</v>
      </c>
      <c r="E18" s="127">
        <v>48</v>
      </c>
      <c r="F18" s="7"/>
      <c r="G18" s="7"/>
    </row>
    <row r="19" spans="1:7" ht="15.75" customHeight="1">
      <c r="A19" s="123" t="s">
        <v>162</v>
      </c>
      <c r="B19" s="124" t="s">
        <v>169</v>
      </c>
      <c r="C19" s="129" t="s">
        <v>177</v>
      </c>
      <c r="D19" s="126" t="s">
        <v>171</v>
      </c>
      <c r="E19" s="127">
        <v>11</v>
      </c>
      <c r="F19" s="7"/>
      <c r="G19" s="7"/>
    </row>
    <row r="20" spans="1:7" ht="15.75" customHeight="1">
      <c r="A20" s="123" t="s">
        <v>162</v>
      </c>
      <c r="B20" s="124" t="s">
        <v>169</v>
      </c>
      <c r="C20" s="129" t="s">
        <v>178</v>
      </c>
      <c r="D20" s="126" t="s">
        <v>171</v>
      </c>
      <c r="E20" s="127">
        <v>35</v>
      </c>
      <c r="F20" s="7"/>
      <c r="G20" s="7"/>
    </row>
    <row r="21" spans="1:7" ht="15.75" customHeight="1">
      <c r="A21" s="123" t="s">
        <v>162</v>
      </c>
      <c r="B21" s="124" t="s">
        <v>169</v>
      </c>
      <c r="C21" s="129" t="s">
        <v>179</v>
      </c>
      <c r="D21" s="126" t="s">
        <v>171</v>
      </c>
      <c r="E21" s="127">
        <v>7</v>
      </c>
      <c r="F21" s="7"/>
      <c r="G21" s="7"/>
    </row>
    <row r="22" spans="1:7" ht="15.75" customHeight="1">
      <c r="A22" s="130" t="s">
        <v>180</v>
      </c>
      <c r="B22" s="131"/>
      <c r="C22" s="131"/>
      <c r="D22" s="131"/>
      <c r="E22" s="132">
        <f>SUM(E7:E21)</f>
        <v>725.04</v>
      </c>
      <c r="F22" s="7"/>
      <c r="G22" s="7"/>
    </row>
    <row r="23" spans="1:7" ht="15.75">
      <c r="A23" s="117"/>
      <c r="B23" s="118"/>
      <c r="C23" s="118"/>
      <c r="D23" s="118"/>
      <c r="E23" s="119"/>
      <c r="F23" s="7"/>
      <c r="G23" s="7"/>
    </row>
    <row r="24" spans="1:7" ht="15.75">
      <c r="F24" s="7"/>
      <c r="G24" s="7"/>
    </row>
    <row r="25" spans="1:7" ht="15.75">
      <c r="F25" s="10"/>
      <c r="G25" s="10"/>
    </row>
    <row r="26" spans="1:7" ht="15.75">
      <c r="A26" s="228"/>
      <c r="B26" s="228"/>
      <c r="C26" s="228"/>
      <c r="D26" s="7"/>
      <c r="E26" s="7"/>
      <c r="F26" s="305"/>
      <c r="G26" s="305"/>
    </row>
    <row r="27" spans="1:7" ht="15.75">
      <c r="A27" s="228"/>
      <c r="B27" s="7"/>
      <c r="C27" s="7"/>
      <c r="D27" s="7"/>
      <c r="E27" s="7"/>
      <c r="F27" s="7"/>
      <c r="G27" s="7"/>
    </row>
    <row r="28" spans="1:7" ht="15.75">
      <c r="A28" s="7"/>
      <c r="B28" s="10"/>
      <c r="C28" s="10"/>
      <c r="D28" s="10"/>
      <c r="E28" s="10"/>
      <c r="F28" s="10"/>
      <c r="G28" s="7"/>
    </row>
    <row r="29" spans="1:7" ht="15.75">
      <c r="A29" s="10" t="s">
        <v>181</v>
      </c>
    </row>
    <row r="31" spans="1:7" ht="15.75">
      <c r="A31" s="7"/>
      <c r="B31" s="7"/>
      <c r="C31" s="7"/>
      <c r="D31" s="7"/>
      <c r="E31" s="7"/>
      <c r="F31" s="7"/>
      <c r="G31" s="7"/>
    </row>
    <row r="33" spans="1:14" ht="15.75">
      <c r="A33" s="7"/>
      <c r="B33" s="7"/>
      <c r="C33" s="7"/>
      <c r="D33" s="7"/>
      <c r="E33" s="7"/>
      <c r="F33" s="10"/>
      <c r="G33" s="7"/>
      <c r="H33" s="7"/>
      <c r="I33" s="7"/>
      <c r="J33" s="7"/>
      <c r="K33" s="7"/>
      <c r="L33" s="7"/>
      <c r="M33" s="7"/>
      <c r="N33" s="7"/>
    </row>
  </sheetData>
  <mergeCells count="8">
    <mergeCell ref="D5:E5"/>
    <mergeCell ref="F26:G26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3"/>
  <sheetViews>
    <sheetView zoomScale="60" zoomScaleNormal="60" workbookViewId="0">
      <selection activeCell="I11" sqref="I11"/>
    </sheetView>
  </sheetViews>
  <sheetFormatPr defaultRowHeight="15"/>
  <cols>
    <col min="1" max="1" width="22.7109375" customWidth="1"/>
    <col min="2" max="2" width="31.140625" customWidth="1"/>
    <col min="3" max="3" width="34.7109375" customWidth="1"/>
    <col min="4" max="4" width="15.5703125" customWidth="1"/>
    <col min="5" max="5" width="18.7109375" customWidth="1"/>
    <col min="6" max="6" width="17.28515625" customWidth="1"/>
    <col min="7" max="8" width="22.7109375" customWidth="1"/>
    <col min="9" max="9" width="16.7109375" customWidth="1"/>
    <col min="10" max="10" width="17.85546875" customWidth="1"/>
    <col min="11" max="11" width="21" customWidth="1"/>
  </cols>
  <sheetData>
    <row r="1" spans="1:5" ht="71.25" customHeight="1">
      <c r="A1" s="135"/>
      <c r="B1" s="135"/>
      <c r="C1" s="135"/>
      <c r="D1" s="135"/>
      <c r="E1" s="136" t="s">
        <v>121</v>
      </c>
    </row>
    <row r="2" spans="1:5" ht="95.25" customHeight="1">
      <c r="A2" s="135"/>
      <c r="B2" s="308" t="s">
        <v>307</v>
      </c>
      <c r="C2" s="308"/>
      <c r="D2" s="137"/>
      <c r="E2" s="138"/>
    </row>
    <row r="3" spans="1:5" ht="31.5" customHeight="1">
      <c r="A3" s="135"/>
      <c r="B3" s="308" t="s">
        <v>0</v>
      </c>
      <c r="C3" s="308"/>
      <c r="D3" s="137"/>
      <c r="E3" s="138"/>
    </row>
    <row r="4" spans="1:5" ht="42" customHeight="1">
      <c r="A4" s="135"/>
      <c r="B4" s="309" t="s">
        <v>182</v>
      </c>
      <c r="C4" s="310"/>
      <c r="D4" s="139"/>
      <c r="E4" s="138"/>
    </row>
    <row r="5" spans="1:5" ht="60" customHeight="1">
      <c r="A5" s="311" t="s">
        <v>85</v>
      </c>
      <c r="B5" s="311" t="s">
        <v>83</v>
      </c>
      <c r="C5" s="311" t="s">
        <v>123</v>
      </c>
      <c r="D5" s="306" t="s">
        <v>86</v>
      </c>
      <c r="E5" s="307"/>
    </row>
    <row r="6" spans="1:5" ht="57.75" customHeight="1">
      <c r="A6" s="312"/>
      <c r="B6" s="312"/>
      <c r="C6" s="312"/>
      <c r="D6" s="140" t="s">
        <v>87</v>
      </c>
      <c r="E6" s="141" t="s">
        <v>1</v>
      </c>
    </row>
    <row r="7" spans="1:5" ht="65.25" customHeight="1">
      <c r="A7" s="142" t="s">
        <v>162</v>
      </c>
      <c r="B7" s="141" t="s">
        <v>163</v>
      </c>
      <c r="C7" s="141" t="s">
        <v>9</v>
      </c>
      <c r="D7" s="143" t="s">
        <v>126</v>
      </c>
      <c r="E7" s="144">
        <v>13</v>
      </c>
    </row>
    <row r="8" spans="1:5" ht="18.75">
      <c r="A8" s="135"/>
      <c r="B8" s="135"/>
      <c r="C8" s="135"/>
      <c r="D8" s="135"/>
      <c r="E8" s="135"/>
    </row>
    <row r="9" spans="1:5" ht="18.75">
      <c r="A9" s="135"/>
      <c r="B9" s="135"/>
      <c r="C9" s="135"/>
      <c r="D9" s="135"/>
      <c r="E9" s="135"/>
    </row>
    <row r="10" spans="1:5" ht="18.75">
      <c r="A10" s="135"/>
      <c r="B10" s="135"/>
      <c r="C10" s="135"/>
      <c r="D10" s="135"/>
      <c r="E10" s="135"/>
    </row>
    <row r="11" spans="1:5" ht="28.5" customHeight="1">
      <c r="A11" s="135"/>
      <c r="B11" s="135"/>
      <c r="C11" s="135"/>
      <c r="D11" s="135"/>
      <c r="E11" s="135"/>
    </row>
    <row r="12" spans="1:5" ht="30" customHeight="1">
      <c r="A12" s="135"/>
      <c r="B12" s="135"/>
      <c r="C12" s="135"/>
      <c r="D12" s="135"/>
      <c r="E12" s="135"/>
    </row>
    <row r="13" spans="1:5" ht="18.75">
      <c r="A13" s="135"/>
      <c r="B13" s="135"/>
      <c r="C13" s="135"/>
      <c r="D13" s="135"/>
      <c r="E13" s="135"/>
    </row>
    <row r="14" spans="1:5" ht="18.75">
      <c r="A14" s="135"/>
      <c r="B14" s="135"/>
      <c r="C14" s="135"/>
      <c r="D14" s="135"/>
      <c r="E14" s="135"/>
    </row>
    <row r="15" spans="1:5" ht="18.75">
      <c r="A15" s="135"/>
      <c r="B15" s="135"/>
      <c r="C15" s="135"/>
      <c r="D15" s="135"/>
      <c r="E15" s="135"/>
    </row>
    <row r="16" spans="1:5" ht="18.75">
      <c r="A16" s="135"/>
      <c r="B16" s="135"/>
      <c r="C16" s="135"/>
      <c r="D16" s="135"/>
      <c r="E16" s="135"/>
    </row>
    <row r="17" spans="1:5" ht="18.75">
      <c r="A17" s="135"/>
      <c r="B17" s="135"/>
      <c r="C17" s="135"/>
      <c r="D17" s="135"/>
      <c r="E17" s="135"/>
    </row>
    <row r="18" spans="1:5" ht="18.75">
      <c r="A18" s="135"/>
      <c r="B18" s="135"/>
      <c r="C18" s="135"/>
      <c r="D18" s="135"/>
      <c r="E18" s="135"/>
    </row>
    <row r="19" spans="1:5" ht="18.75">
      <c r="A19" s="135"/>
      <c r="B19" s="135"/>
      <c r="C19" s="135"/>
      <c r="D19" s="135"/>
      <c r="E19" s="135"/>
    </row>
    <row r="20" spans="1:5" ht="18.75">
      <c r="A20" s="135"/>
      <c r="B20" s="135"/>
      <c r="C20" s="135"/>
      <c r="D20" s="135"/>
      <c r="E20" s="135"/>
    </row>
    <row r="21" spans="1:5" ht="18.75">
      <c r="A21" s="135"/>
      <c r="B21" s="135"/>
      <c r="C21" s="135"/>
      <c r="D21" s="135"/>
      <c r="E21" s="135"/>
    </row>
    <row r="22" spans="1:5" ht="18.75">
      <c r="A22" s="135"/>
      <c r="B22" s="135"/>
      <c r="C22" s="135"/>
      <c r="D22" s="135"/>
      <c r="E22" s="135"/>
    </row>
    <row r="23" spans="1:5" ht="18.75">
      <c r="A23" s="135"/>
      <c r="B23" s="135"/>
      <c r="C23" s="135"/>
      <c r="D23" s="135"/>
      <c r="E23" s="135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27"/>
  <sheetViews>
    <sheetView workbookViewId="0">
      <selection sqref="A1:E19"/>
    </sheetView>
  </sheetViews>
  <sheetFormatPr defaultRowHeight="15"/>
  <cols>
    <col min="1" max="1" width="18.28515625" customWidth="1"/>
    <col min="2" max="2" width="18.42578125" customWidth="1"/>
    <col min="3" max="3" width="27.85546875" customWidth="1"/>
    <col min="4" max="5" width="10.5703125" customWidth="1"/>
    <col min="6" max="6" width="10.42578125" customWidth="1"/>
    <col min="7" max="7" width="11.140625" customWidth="1"/>
    <col min="8" max="8" width="11.5703125" customWidth="1"/>
    <col min="9" max="9" width="9.42578125" customWidth="1"/>
    <col min="10" max="10" width="10.5703125" customWidth="1"/>
    <col min="11" max="11" width="9.5703125" customWidth="1"/>
  </cols>
  <sheetData>
    <row r="1" spans="1:5" ht="15.75" customHeight="1">
      <c r="A1" s="145"/>
      <c r="B1" s="145"/>
      <c r="C1" s="145"/>
      <c r="D1" s="145"/>
      <c r="E1" s="146" t="s">
        <v>121</v>
      </c>
    </row>
    <row r="2" spans="1:5" ht="72" customHeight="1">
      <c r="A2" s="314" t="s">
        <v>308</v>
      </c>
      <c r="B2" s="314"/>
      <c r="C2" s="314"/>
      <c r="D2" s="314"/>
      <c r="E2" s="314"/>
    </row>
    <row r="3" spans="1:5" ht="15.75" customHeight="1">
      <c r="A3" s="315" t="s">
        <v>124</v>
      </c>
      <c r="B3" s="315"/>
      <c r="C3" s="315"/>
      <c r="D3" s="315"/>
      <c r="E3" s="315"/>
    </row>
    <row r="4" spans="1:5" ht="15" customHeight="1">
      <c r="A4" s="316" t="s">
        <v>155</v>
      </c>
      <c r="B4" s="316"/>
      <c r="C4" s="316"/>
      <c r="D4" s="316"/>
      <c r="E4" s="316"/>
    </row>
    <row r="5" spans="1:5">
      <c r="A5" s="147"/>
      <c r="B5" s="147"/>
      <c r="C5" s="147"/>
      <c r="D5" s="230"/>
      <c r="E5" s="230"/>
    </row>
    <row r="6" spans="1:5" ht="48.75" customHeight="1">
      <c r="A6" s="317" t="s">
        <v>85</v>
      </c>
      <c r="B6" s="317" t="s">
        <v>156</v>
      </c>
      <c r="C6" s="317" t="s">
        <v>123</v>
      </c>
      <c r="D6" s="319" t="s">
        <v>86</v>
      </c>
      <c r="E6" s="320"/>
    </row>
    <row r="7" spans="1:5" ht="28.5">
      <c r="A7" s="318"/>
      <c r="B7" s="318"/>
      <c r="C7" s="318"/>
      <c r="D7" s="231" t="s">
        <v>157</v>
      </c>
      <c r="E7" s="148" t="s">
        <v>1</v>
      </c>
    </row>
    <row r="8" spans="1:5" ht="31.5">
      <c r="A8" s="149" t="s">
        <v>183</v>
      </c>
      <c r="B8" s="150">
        <v>2301400</v>
      </c>
      <c r="C8" s="151" t="s">
        <v>184</v>
      </c>
      <c r="D8" s="152" t="s">
        <v>94</v>
      </c>
      <c r="E8" s="152">
        <v>6498</v>
      </c>
    </row>
    <row r="9" spans="1:5" ht="15" customHeight="1">
      <c r="A9" s="153"/>
      <c r="B9" s="154"/>
      <c r="C9" s="155" t="s">
        <v>185</v>
      </c>
      <c r="D9" s="152" t="s">
        <v>92</v>
      </c>
      <c r="E9" s="152">
        <v>8</v>
      </c>
    </row>
    <row r="10" spans="1:5" ht="15.75">
      <c r="A10" s="153"/>
      <c r="B10" s="156"/>
      <c r="C10" s="151" t="s">
        <v>110</v>
      </c>
      <c r="D10" s="152" t="s">
        <v>92</v>
      </c>
      <c r="E10" s="152">
        <v>16</v>
      </c>
    </row>
    <row r="11" spans="1:5" ht="15.75">
      <c r="A11" s="153"/>
      <c r="B11" s="156"/>
      <c r="C11" s="157" t="s">
        <v>186</v>
      </c>
      <c r="D11" s="152" t="s">
        <v>109</v>
      </c>
      <c r="E11" s="152">
        <v>0</v>
      </c>
    </row>
    <row r="12" spans="1:5">
      <c r="A12" s="153"/>
      <c r="B12" s="156"/>
      <c r="C12" s="156"/>
      <c r="D12" s="156"/>
      <c r="E12" s="158"/>
    </row>
    <row r="13" spans="1:5">
      <c r="A13" s="159"/>
      <c r="B13" s="160"/>
      <c r="C13" s="160"/>
      <c r="D13" s="160"/>
      <c r="E13" s="161"/>
    </row>
    <row r="14" spans="1:5">
      <c r="A14" s="313" t="s">
        <v>187</v>
      </c>
      <c r="B14" s="313"/>
      <c r="C14" s="313"/>
      <c r="D14" s="313"/>
      <c r="E14" s="313"/>
    </row>
    <row r="15" spans="1:5" ht="15" customHeight="1">
      <c r="A15" s="145"/>
      <c r="B15" s="145"/>
      <c r="C15" s="145"/>
      <c r="D15" s="145"/>
      <c r="E15" s="145"/>
    </row>
    <row r="16" spans="1:5">
      <c r="A16" s="145"/>
      <c r="B16" s="145"/>
      <c r="C16" s="145"/>
      <c r="D16" s="145"/>
      <c r="E16" s="145"/>
    </row>
    <row r="17" spans="1:5" ht="15" customHeight="1">
      <c r="A17" s="145" t="s">
        <v>188</v>
      </c>
      <c r="B17" s="145"/>
      <c r="C17" s="145"/>
      <c r="D17" s="145"/>
      <c r="E17" s="145"/>
    </row>
    <row r="18" spans="1:5">
      <c r="A18" s="145"/>
      <c r="B18" s="145"/>
      <c r="C18" s="145"/>
      <c r="D18" s="145"/>
      <c r="E18" s="145"/>
    </row>
    <row r="25" spans="1:5" ht="15" customHeight="1"/>
    <row r="27" spans="1:5" ht="15" customHeight="1"/>
  </sheetData>
  <mergeCells count="8">
    <mergeCell ref="A14:E14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sqref="A1:E14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3.75" customHeight="1">
      <c r="E1" s="81" t="s">
        <v>121</v>
      </c>
    </row>
    <row r="2" spans="1:5" ht="90" customHeight="1">
      <c r="B2" s="265" t="s">
        <v>309</v>
      </c>
      <c r="C2" s="265"/>
      <c r="D2" s="225"/>
      <c r="E2" s="120"/>
    </row>
    <row r="3" spans="1:5" ht="15.75" customHeight="1">
      <c r="B3" s="299" t="s">
        <v>155</v>
      </c>
      <c r="C3" s="321"/>
      <c r="D3" s="121"/>
      <c r="E3" s="120"/>
    </row>
    <row r="4" spans="1:5" ht="15" customHeight="1">
      <c r="A4" s="273" t="s">
        <v>85</v>
      </c>
      <c r="B4" s="273" t="s">
        <v>83</v>
      </c>
      <c r="C4" s="273" t="s">
        <v>123</v>
      </c>
      <c r="D4" s="275" t="s">
        <v>86</v>
      </c>
      <c r="E4" s="276"/>
    </row>
    <row r="5" spans="1:5">
      <c r="A5" s="274"/>
      <c r="B5" s="274"/>
      <c r="C5" s="274"/>
      <c r="D5" s="226" t="s">
        <v>87</v>
      </c>
      <c r="E5" s="235" t="s">
        <v>1</v>
      </c>
    </row>
    <row r="6" spans="1:5" ht="37.5" customHeight="1">
      <c r="A6" s="238" t="s">
        <v>189</v>
      </c>
      <c r="B6" s="84">
        <v>2301400</v>
      </c>
      <c r="C6" s="224" t="s">
        <v>190</v>
      </c>
      <c r="D6" s="85" t="s">
        <v>126</v>
      </c>
      <c r="E6" s="116">
        <v>9</v>
      </c>
    </row>
    <row r="7" spans="1:5">
      <c r="A7" s="115"/>
      <c r="B7" s="85"/>
      <c r="C7" s="85"/>
      <c r="D7" s="85"/>
      <c r="E7" s="116"/>
    </row>
    <row r="8" spans="1:5">
      <c r="A8" s="115"/>
      <c r="B8" s="85"/>
      <c r="C8" s="85"/>
      <c r="D8" s="85"/>
      <c r="E8" s="116"/>
    </row>
    <row r="9" spans="1:5">
      <c r="A9" s="117"/>
      <c r="B9" s="118"/>
      <c r="C9" s="118"/>
      <c r="D9" s="118"/>
      <c r="E9" s="119"/>
    </row>
    <row r="10" spans="1:5" ht="15.75">
      <c r="B10" s="163" t="s">
        <v>191</v>
      </c>
      <c r="C10" s="163"/>
      <c r="D10" s="163"/>
      <c r="E10" s="163" t="s">
        <v>192</v>
      </c>
    </row>
    <row r="12" spans="1:5">
      <c r="A12" t="s">
        <v>193</v>
      </c>
    </row>
    <row r="13" spans="1:5">
      <c r="A13" s="164" t="s">
        <v>194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4"/>
  <sheetViews>
    <sheetView tabSelected="1" topLeftCell="A4" workbookViewId="0">
      <selection activeCell="E8" sqref="E8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7" max="7" width="13" customWidth="1"/>
    <col min="9" max="9" width="12.7109375" customWidth="1"/>
    <col min="11" max="11" width="12.5703125" customWidth="1"/>
  </cols>
  <sheetData>
    <row r="1" spans="1:5" ht="81.75" customHeight="1">
      <c r="E1" s="81" t="s">
        <v>121</v>
      </c>
    </row>
    <row r="2" spans="1:5" ht="96.75" customHeight="1">
      <c r="B2" s="265" t="s">
        <v>320</v>
      </c>
      <c r="C2" s="265"/>
      <c r="D2" s="50"/>
      <c r="E2" s="120"/>
    </row>
    <row r="3" spans="1:5" ht="15.75">
      <c r="B3" s="299" t="s">
        <v>155</v>
      </c>
      <c r="C3" s="321"/>
      <c r="D3" s="121"/>
      <c r="E3" s="120"/>
    </row>
    <row r="4" spans="1:5">
      <c r="A4" s="273" t="s">
        <v>85</v>
      </c>
      <c r="B4" s="273" t="s">
        <v>83</v>
      </c>
      <c r="C4" s="273" t="s">
        <v>123</v>
      </c>
      <c r="D4" s="275" t="s">
        <v>86</v>
      </c>
      <c r="E4" s="276"/>
    </row>
    <row r="5" spans="1:5">
      <c r="A5" s="274"/>
      <c r="B5" s="274"/>
      <c r="C5" s="274"/>
      <c r="D5" s="82" t="s">
        <v>87</v>
      </c>
      <c r="E5" s="83" t="s">
        <v>1</v>
      </c>
    </row>
    <row r="6" spans="1:5" ht="30">
      <c r="A6" s="162" t="s">
        <v>195</v>
      </c>
      <c r="B6" s="84">
        <v>2301400</v>
      </c>
      <c r="C6" s="165" t="s">
        <v>168</v>
      </c>
      <c r="D6" s="85" t="s">
        <v>132</v>
      </c>
      <c r="E6" s="116">
        <v>25</v>
      </c>
    </row>
    <row r="7" spans="1:5" ht="75.75" customHeight="1">
      <c r="A7" s="162" t="s">
        <v>195</v>
      </c>
      <c r="B7" s="84">
        <v>2301400</v>
      </c>
      <c r="C7" s="215" t="s">
        <v>291</v>
      </c>
      <c r="D7" s="85" t="s">
        <v>292</v>
      </c>
      <c r="E7" s="116">
        <v>16</v>
      </c>
    </row>
    <row r="8" spans="1:5" ht="78" customHeight="1">
      <c r="A8" s="214" t="s">
        <v>195</v>
      </c>
      <c r="B8" s="84">
        <v>2301400</v>
      </c>
      <c r="C8" s="85" t="s">
        <v>293</v>
      </c>
      <c r="D8" s="85" t="s">
        <v>292</v>
      </c>
      <c r="E8" s="116">
        <v>3</v>
      </c>
    </row>
    <row r="9" spans="1:5">
      <c r="A9" s="115"/>
      <c r="B9" s="85"/>
      <c r="C9" s="85"/>
      <c r="D9" s="85"/>
      <c r="E9" s="116"/>
    </row>
    <row r="10" spans="1:5">
      <c r="A10" s="117"/>
      <c r="B10" s="118"/>
      <c r="C10" s="118"/>
      <c r="D10" s="118"/>
      <c r="E10" s="119"/>
    </row>
    <row r="11" spans="1:5" ht="15.75">
      <c r="B11" s="163" t="s">
        <v>196</v>
      </c>
      <c r="C11" s="163"/>
      <c r="D11" s="163"/>
      <c r="E11" s="163"/>
    </row>
    <row r="14" spans="1:5">
      <c r="A14" s="164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23"/>
  <sheetViews>
    <sheetView topLeftCell="A7" workbookViewId="0">
      <selection sqref="A1:E23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4.5" customHeight="1">
      <c r="E1" s="81" t="s">
        <v>121</v>
      </c>
    </row>
    <row r="2" spans="1:5" ht="93.75" customHeight="1">
      <c r="B2" s="265" t="s">
        <v>310</v>
      </c>
      <c r="C2" s="265"/>
      <c r="D2" s="225"/>
      <c r="E2" s="120"/>
    </row>
    <row r="3" spans="1:5" ht="39.75" customHeight="1">
      <c r="B3" s="322" t="s">
        <v>294</v>
      </c>
      <c r="C3" s="323"/>
      <c r="D3" s="121"/>
      <c r="E3" s="120"/>
    </row>
    <row r="4" spans="1:5" ht="15" customHeight="1">
      <c r="A4" s="273" t="s">
        <v>85</v>
      </c>
      <c r="B4" s="273" t="s">
        <v>83</v>
      </c>
      <c r="C4" s="273" t="s">
        <v>123</v>
      </c>
      <c r="D4" s="275" t="s">
        <v>86</v>
      </c>
      <c r="E4" s="276"/>
    </row>
    <row r="5" spans="1:5">
      <c r="A5" s="274"/>
      <c r="B5" s="274"/>
      <c r="C5" s="274"/>
      <c r="D5" s="226" t="s">
        <v>87</v>
      </c>
      <c r="E5" s="235" t="s">
        <v>1</v>
      </c>
    </row>
    <row r="6" spans="1:5" ht="16.5" customHeight="1">
      <c r="A6" s="180" t="s">
        <v>285</v>
      </c>
      <c r="B6" s="240" t="s">
        <v>197</v>
      </c>
      <c r="C6" s="241" t="s">
        <v>198</v>
      </c>
      <c r="D6" s="242" t="s">
        <v>92</v>
      </c>
      <c r="E6" s="180">
        <v>4</v>
      </c>
    </row>
    <row r="7" spans="1:5">
      <c r="A7" s="180" t="s">
        <v>285</v>
      </c>
      <c r="B7" s="240" t="s">
        <v>197</v>
      </c>
      <c r="C7" s="241" t="s">
        <v>199</v>
      </c>
      <c r="D7" s="242" t="s">
        <v>92</v>
      </c>
      <c r="E7" s="180">
        <v>10</v>
      </c>
    </row>
    <row r="8" spans="1:5">
      <c r="A8" s="180" t="s">
        <v>285</v>
      </c>
      <c r="B8" s="240" t="s">
        <v>197</v>
      </c>
      <c r="C8" s="180" t="s">
        <v>200</v>
      </c>
      <c r="D8" s="242" t="s">
        <v>92</v>
      </c>
      <c r="E8" s="180">
        <v>46</v>
      </c>
    </row>
    <row r="9" spans="1:5">
      <c r="A9" s="180" t="s">
        <v>285</v>
      </c>
      <c r="B9" s="240" t="s">
        <v>197</v>
      </c>
      <c r="C9" s="180" t="s">
        <v>201</v>
      </c>
      <c r="D9" s="242" t="s">
        <v>92</v>
      </c>
      <c r="E9" s="180">
        <v>227</v>
      </c>
    </row>
    <row r="10" spans="1:5">
      <c r="A10" s="180" t="s">
        <v>285</v>
      </c>
      <c r="B10" s="240" t="s">
        <v>197</v>
      </c>
      <c r="C10" s="180" t="s">
        <v>286</v>
      </c>
      <c r="D10" s="242" t="s">
        <v>92</v>
      </c>
      <c r="E10" s="180">
        <v>1</v>
      </c>
    </row>
    <row r="11" spans="1:5">
      <c r="A11" s="180" t="s">
        <v>285</v>
      </c>
      <c r="B11" s="240" t="s">
        <v>197</v>
      </c>
      <c r="C11" s="180" t="s">
        <v>297</v>
      </c>
      <c r="D11" s="242" t="s">
        <v>92</v>
      </c>
      <c r="E11" s="180">
        <v>200</v>
      </c>
    </row>
    <row r="12" spans="1:5">
      <c r="A12" s="180" t="s">
        <v>285</v>
      </c>
      <c r="B12" s="240" t="s">
        <v>197</v>
      </c>
      <c r="C12" s="180" t="s">
        <v>298</v>
      </c>
      <c r="D12" s="180" t="s">
        <v>71</v>
      </c>
      <c r="E12" s="180">
        <v>20</v>
      </c>
    </row>
    <row r="13" spans="1:5">
      <c r="A13" s="180" t="s">
        <v>285</v>
      </c>
      <c r="B13" s="240" t="s">
        <v>197</v>
      </c>
      <c r="C13" s="180" t="s">
        <v>299</v>
      </c>
      <c r="D13" s="242" t="s">
        <v>92</v>
      </c>
      <c r="E13" s="180">
        <v>100</v>
      </c>
    </row>
    <row r="14" spans="1:5">
      <c r="A14" s="180" t="s">
        <v>285</v>
      </c>
      <c r="B14" s="240" t="s">
        <v>197</v>
      </c>
      <c r="C14" s="180" t="s">
        <v>300</v>
      </c>
      <c r="D14" s="242" t="s">
        <v>92</v>
      </c>
      <c r="E14" s="180">
        <v>20</v>
      </c>
    </row>
    <row r="15" spans="1:5">
      <c r="A15" s="180"/>
      <c r="B15" s="240"/>
      <c r="C15" s="243" t="s">
        <v>202</v>
      </c>
      <c r="D15" s="244"/>
      <c r="E15" s="243">
        <f>SUM(E6:E14)</f>
        <v>628</v>
      </c>
    </row>
    <row r="18" spans="3:4">
      <c r="C18" s="133" t="s">
        <v>203</v>
      </c>
      <c r="D18" s="133" t="s">
        <v>204</v>
      </c>
    </row>
    <row r="19" spans="3:4">
      <c r="C19" s="133"/>
      <c r="D19" s="133"/>
    </row>
    <row r="20" spans="3:4">
      <c r="C20" s="133" t="s">
        <v>152</v>
      </c>
      <c r="D20" s="133" t="s">
        <v>205</v>
      </c>
    </row>
    <row r="21" spans="3:4">
      <c r="C21" s="133"/>
      <c r="D21" s="133"/>
    </row>
    <row r="22" spans="3:4">
      <c r="C22" s="133" t="s">
        <v>206</v>
      </c>
      <c r="D22" s="133"/>
    </row>
    <row r="23" spans="3:4">
      <c r="C23" s="133"/>
      <c r="D23" s="133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activeCell="H6" sqref="H6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6" width="15.140625" customWidth="1"/>
    <col min="7" max="7" width="11.5703125" customWidth="1"/>
    <col min="8" max="8" width="11.140625" customWidth="1"/>
    <col min="9" max="9" width="10.140625" customWidth="1"/>
  </cols>
  <sheetData>
    <row r="1" spans="1:6" ht="25.5" customHeight="1">
      <c r="E1" s="81" t="s">
        <v>121</v>
      </c>
    </row>
    <row r="2" spans="1:6" ht="79.5" customHeight="1">
      <c r="B2" s="265" t="s">
        <v>311</v>
      </c>
      <c r="C2" s="265"/>
      <c r="D2" s="209"/>
      <c r="E2" s="120"/>
    </row>
    <row r="3" spans="1:6" ht="15.75" customHeight="1">
      <c r="B3" s="324" t="s">
        <v>208</v>
      </c>
      <c r="C3" s="321"/>
      <c r="D3" s="121"/>
      <c r="E3" s="120"/>
    </row>
    <row r="4" spans="1:6" ht="15" customHeight="1">
      <c r="A4" s="325" t="s">
        <v>90</v>
      </c>
      <c r="B4" s="325"/>
      <c r="C4" s="325"/>
      <c r="D4" s="121"/>
      <c r="E4" s="120"/>
    </row>
    <row r="5" spans="1:6">
      <c r="A5" s="273" t="s">
        <v>85</v>
      </c>
      <c r="B5" s="273" t="s">
        <v>83</v>
      </c>
      <c r="C5" s="273" t="s">
        <v>123</v>
      </c>
      <c r="D5" s="275" t="s">
        <v>86</v>
      </c>
      <c r="E5" s="276"/>
    </row>
    <row r="6" spans="1:6" ht="42" customHeight="1">
      <c r="A6" s="274"/>
      <c r="B6" s="274"/>
      <c r="C6" s="274"/>
      <c r="D6" s="210" t="s">
        <v>87</v>
      </c>
      <c r="E6" s="211" t="s">
        <v>1</v>
      </c>
    </row>
    <row r="7" spans="1:6" ht="54.75" customHeight="1">
      <c r="A7" s="212" t="s">
        <v>207</v>
      </c>
      <c r="B7" s="87">
        <v>2301400</v>
      </c>
      <c r="C7" s="85" t="s">
        <v>209</v>
      </c>
      <c r="D7" s="85" t="s">
        <v>88</v>
      </c>
      <c r="E7" s="116">
        <v>17</v>
      </c>
    </row>
    <row r="8" spans="1:6">
      <c r="A8" s="115"/>
      <c r="B8" s="85"/>
      <c r="C8" s="85"/>
      <c r="D8" s="85"/>
      <c r="E8" s="116"/>
      <c r="F8" t="s">
        <v>280</v>
      </c>
    </row>
    <row r="9" spans="1:6">
      <c r="A9" s="117"/>
      <c r="B9" s="118"/>
      <c r="C9" s="118"/>
      <c r="D9" s="118"/>
      <c r="E9" s="119"/>
    </row>
    <row r="10" spans="1:6" ht="56.25" customHeight="1">
      <c r="B10" t="s">
        <v>133</v>
      </c>
      <c r="D10" s="167" t="s">
        <v>210</v>
      </c>
    </row>
    <row r="11" spans="1:6" ht="35.25" customHeight="1"/>
  </sheetData>
  <mergeCells count="7">
    <mergeCell ref="D5:E5"/>
    <mergeCell ref="B2:C2"/>
    <mergeCell ref="B3:C3"/>
    <mergeCell ref="A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35"/>
  <sheetViews>
    <sheetView workbookViewId="0">
      <selection sqref="A1:E25"/>
    </sheetView>
  </sheetViews>
  <sheetFormatPr defaultRowHeight="1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  <col min="6" max="6" width="11.7109375" customWidth="1"/>
    <col min="7" max="7" width="12.28515625" customWidth="1"/>
    <col min="8" max="8" width="11.7109375" customWidth="1"/>
    <col min="9" max="9" width="12.28515625" customWidth="1"/>
  </cols>
  <sheetData>
    <row r="1" spans="1:5" ht="18" customHeight="1"/>
    <row r="2" spans="1:5">
      <c r="A2" s="327" t="s">
        <v>211</v>
      </c>
      <c r="B2" s="327"/>
      <c r="C2" s="327"/>
      <c r="D2" s="327"/>
      <c r="E2" s="327"/>
    </row>
    <row r="3" spans="1:5">
      <c r="A3" s="327" t="s">
        <v>212</v>
      </c>
      <c r="B3" s="327"/>
      <c r="C3" s="327"/>
      <c r="D3" s="327"/>
      <c r="E3" s="327"/>
    </row>
    <row r="4" spans="1:5">
      <c r="A4" s="327" t="s">
        <v>213</v>
      </c>
      <c r="B4" s="327"/>
      <c r="C4" s="327"/>
      <c r="D4" s="327"/>
      <c r="E4" s="327"/>
    </row>
    <row r="5" spans="1:5">
      <c r="A5" s="327" t="s">
        <v>214</v>
      </c>
      <c r="B5" s="327"/>
      <c r="C5" s="327"/>
      <c r="D5" s="327"/>
      <c r="E5" s="327"/>
    </row>
    <row r="6" spans="1:5">
      <c r="A6" s="327" t="s">
        <v>312</v>
      </c>
      <c r="B6" s="327"/>
      <c r="C6" s="327"/>
      <c r="D6" s="327"/>
      <c r="E6" s="327"/>
    </row>
    <row r="7" spans="1:5">
      <c r="A7" s="11"/>
      <c r="B7" s="11"/>
      <c r="C7" s="11"/>
      <c r="D7" s="11"/>
      <c r="E7" s="11"/>
    </row>
    <row r="8" spans="1:5">
      <c r="A8" s="328" t="s">
        <v>0</v>
      </c>
      <c r="B8" s="328"/>
      <c r="C8" s="328"/>
      <c r="D8" s="328"/>
      <c r="E8" s="328"/>
    </row>
    <row r="9" spans="1:5" ht="15" customHeight="1">
      <c r="A9" s="329" t="s">
        <v>215</v>
      </c>
      <c r="B9" s="329"/>
      <c r="C9" s="329"/>
      <c r="D9" s="329"/>
      <c r="E9" s="329"/>
    </row>
    <row r="10" spans="1:5" ht="38.25" customHeight="1">
      <c r="A10" s="11"/>
      <c r="B10" s="11"/>
      <c r="C10" s="11"/>
      <c r="D10" s="11"/>
      <c r="E10" s="11"/>
    </row>
    <row r="11" spans="1:5" ht="26.25" customHeight="1">
      <c r="A11" s="330" t="s">
        <v>85</v>
      </c>
      <c r="B11" s="330" t="s">
        <v>83</v>
      </c>
      <c r="C11" s="330" t="s">
        <v>84</v>
      </c>
      <c r="D11" s="330" t="s">
        <v>86</v>
      </c>
      <c r="E11" s="330"/>
    </row>
    <row r="12" spans="1:5" ht="22.5">
      <c r="A12" s="330"/>
      <c r="B12" s="330"/>
      <c r="C12" s="330"/>
      <c r="D12" s="233" t="s">
        <v>87</v>
      </c>
      <c r="E12" s="233" t="s">
        <v>1</v>
      </c>
    </row>
    <row r="13" spans="1:5" ht="15" customHeight="1">
      <c r="A13" s="331" t="s">
        <v>216</v>
      </c>
      <c r="B13" s="168">
        <v>2301400</v>
      </c>
      <c r="C13" s="169" t="s">
        <v>217</v>
      </c>
      <c r="D13" s="170" t="s">
        <v>111</v>
      </c>
      <c r="E13" s="171">
        <v>52</v>
      </c>
    </row>
    <row r="14" spans="1:5" ht="30" customHeight="1">
      <c r="A14" s="332"/>
      <c r="B14" s="168">
        <v>2301400</v>
      </c>
      <c r="C14" s="172" t="s">
        <v>218</v>
      </c>
      <c r="D14" s="170" t="s">
        <v>111</v>
      </c>
      <c r="E14" s="173">
        <v>56</v>
      </c>
    </row>
    <row r="15" spans="1:5">
      <c r="A15" s="332"/>
      <c r="B15" s="174">
        <v>2301400</v>
      </c>
      <c r="C15" s="175" t="s">
        <v>219</v>
      </c>
      <c r="D15" s="170" t="s">
        <v>220</v>
      </c>
      <c r="E15" s="173">
        <v>3024</v>
      </c>
    </row>
    <row r="16" spans="1:5">
      <c r="A16" s="332"/>
      <c r="B16" s="174">
        <v>2301400</v>
      </c>
      <c r="C16" s="175" t="s">
        <v>221</v>
      </c>
      <c r="D16" s="170" t="s">
        <v>88</v>
      </c>
      <c r="E16" s="173">
        <v>6</v>
      </c>
    </row>
    <row r="17" spans="1:5" ht="15" customHeight="1">
      <c r="A17" s="332"/>
      <c r="B17" s="174">
        <v>2301400</v>
      </c>
      <c r="C17" s="217" t="s">
        <v>222</v>
      </c>
      <c r="D17" s="170" t="s">
        <v>88</v>
      </c>
      <c r="E17" s="173">
        <v>206</v>
      </c>
    </row>
    <row r="18" spans="1:5">
      <c r="A18" s="332"/>
      <c r="B18" s="174">
        <v>2301400</v>
      </c>
      <c r="C18" s="217" t="s">
        <v>295</v>
      </c>
      <c r="D18" s="218" t="s">
        <v>88</v>
      </c>
      <c r="E18" s="176">
        <v>20</v>
      </c>
    </row>
    <row r="19" spans="1:5">
      <c r="A19" s="333"/>
      <c r="B19" s="174">
        <v>2301400</v>
      </c>
      <c r="C19" s="175" t="s">
        <v>223</v>
      </c>
      <c r="D19" s="170" t="s">
        <v>72</v>
      </c>
      <c r="E19" s="173">
        <v>25</v>
      </c>
    </row>
    <row r="24" spans="1:5">
      <c r="A24" s="232" t="s">
        <v>224</v>
      </c>
      <c r="B24" s="232"/>
      <c r="C24" s="232"/>
    </row>
    <row r="25" spans="1:5">
      <c r="A25" s="11"/>
      <c r="B25" s="11"/>
      <c r="C25" s="11"/>
    </row>
    <row r="32" spans="1:5">
      <c r="A32" s="326"/>
      <c r="B32" s="326"/>
      <c r="C32" s="326"/>
      <c r="D32" s="11"/>
      <c r="E32" s="11"/>
    </row>
    <row r="34" spans="1:1">
      <c r="A34" s="15"/>
    </row>
    <row r="35" spans="1:1">
      <c r="A35" s="15"/>
    </row>
  </sheetData>
  <mergeCells count="13">
    <mergeCell ref="A32:C32"/>
    <mergeCell ref="A2:E2"/>
    <mergeCell ref="A3:E3"/>
    <mergeCell ref="A4:E4"/>
    <mergeCell ref="A5:E5"/>
    <mergeCell ref="A6:E6"/>
    <mergeCell ref="A8:E8"/>
    <mergeCell ref="A9:E9"/>
    <mergeCell ref="A11:A12"/>
    <mergeCell ref="B11:B12"/>
    <mergeCell ref="C11:C12"/>
    <mergeCell ref="D11:E11"/>
    <mergeCell ref="A13:A1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sqref="A1:H26"/>
    </sheetView>
  </sheetViews>
  <sheetFormatPr defaultRowHeight="15"/>
  <cols>
    <col min="1" max="1" width="15.5703125" customWidth="1"/>
    <col min="2" max="2" width="13.28515625" customWidth="1"/>
    <col min="3" max="3" width="38.42578125" customWidth="1"/>
    <col min="4" max="4" width="16.28515625" customWidth="1"/>
    <col min="5" max="5" width="17.5703125" customWidth="1"/>
    <col min="6" max="7" width="9.28515625" bestFit="1" customWidth="1"/>
    <col min="8" max="8" width="9.7109375" bestFit="1" customWidth="1"/>
    <col min="9" max="9" width="7.7109375" customWidth="1"/>
    <col min="10" max="10" width="9.7109375" customWidth="1"/>
    <col min="11" max="11" width="7.7109375" customWidth="1"/>
    <col min="12" max="12" width="9.7109375" customWidth="1"/>
    <col min="13" max="13" width="7.7109375" customWidth="1"/>
    <col min="14" max="14" width="9.7109375" customWidth="1"/>
    <col min="16" max="16" width="8.42578125" customWidth="1"/>
    <col min="17" max="17" width="9.85546875" customWidth="1"/>
  </cols>
  <sheetData>
    <row r="1" spans="1:8">
      <c r="E1" s="81"/>
    </row>
    <row r="2" spans="1:8" ht="72" customHeight="1">
      <c r="A2" s="133"/>
      <c r="B2" s="340" t="s">
        <v>313</v>
      </c>
      <c r="C2" s="340"/>
      <c r="D2" s="341"/>
      <c r="E2" s="134"/>
      <c r="F2" s="120"/>
    </row>
    <row r="3" spans="1:8" ht="15.75" customHeight="1">
      <c r="A3" s="177"/>
      <c r="B3" s="342" t="s">
        <v>225</v>
      </c>
      <c r="C3" s="342"/>
      <c r="D3" s="343"/>
      <c r="E3" s="134"/>
      <c r="F3" s="120"/>
    </row>
    <row r="4" spans="1:8" ht="15.75" customHeight="1">
      <c r="A4" s="177"/>
      <c r="B4" s="344" t="s">
        <v>226</v>
      </c>
      <c r="C4" s="345"/>
      <c r="D4" s="345"/>
      <c r="E4" s="134"/>
      <c r="F4" s="120"/>
    </row>
    <row r="5" spans="1:8" ht="15" customHeight="1">
      <c r="A5" s="346" t="s">
        <v>85</v>
      </c>
      <c r="B5" s="346" t="s">
        <v>83</v>
      </c>
      <c r="C5" s="346" t="s">
        <v>123</v>
      </c>
      <c r="D5" s="346" t="s">
        <v>86</v>
      </c>
      <c r="E5" s="347"/>
    </row>
    <row r="6" spans="1:8" ht="35.25" customHeight="1">
      <c r="A6" s="346"/>
      <c r="B6" s="346"/>
      <c r="C6" s="346"/>
      <c r="D6" s="235" t="s">
        <v>87</v>
      </c>
      <c r="E6" s="235" t="s">
        <v>1</v>
      </c>
    </row>
    <row r="7" spans="1:8" ht="15" customHeight="1">
      <c r="A7" s="334" t="s">
        <v>227</v>
      </c>
      <c r="B7" s="334">
        <v>2301400</v>
      </c>
      <c r="C7" s="178" t="s">
        <v>228</v>
      </c>
      <c r="D7" s="179" t="s">
        <v>71</v>
      </c>
      <c r="E7" s="180">
        <v>30</v>
      </c>
    </row>
    <row r="8" spans="1:8">
      <c r="A8" s="334"/>
      <c r="B8" s="334"/>
      <c r="C8" s="181" t="s">
        <v>168</v>
      </c>
      <c r="D8" s="179" t="s">
        <v>72</v>
      </c>
      <c r="E8" s="180">
        <v>46</v>
      </c>
    </row>
    <row r="9" spans="1:8">
      <c r="A9" s="334"/>
      <c r="B9" s="334"/>
      <c r="C9" s="181" t="s">
        <v>148</v>
      </c>
      <c r="D9" s="179" t="s">
        <v>72</v>
      </c>
      <c r="E9" s="180">
        <v>4</v>
      </c>
    </row>
    <row r="10" spans="1:8" ht="15" customHeight="1">
      <c r="A10" s="334"/>
      <c r="B10" s="334"/>
      <c r="C10" s="181" t="s">
        <v>230</v>
      </c>
      <c r="D10" s="179" t="s">
        <v>229</v>
      </c>
      <c r="E10" s="180">
        <v>294</v>
      </c>
    </row>
    <row r="11" spans="1:8" ht="39.75" customHeight="1">
      <c r="A11" s="334"/>
      <c r="B11" s="334"/>
      <c r="C11" s="181" t="s">
        <v>110</v>
      </c>
      <c r="D11" s="179" t="s">
        <v>111</v>
      </c>
      <c r="E11" s="180">
        <v>42</v>
      </c>
    </row>
    <row r="12" spans="1:8" ht="24">
      <c r="A12" s="335"/>
      <c r="B12" s="335"/>
      <c r="C12" s="181" t="s">
        <v>231</v>
      </c>
      <c r="D12" s="179" t="s">
        <v>82</v>
      </c>
      <c r="E12" s="180">
        <v>40</v>
      </c>
    </row>
    <row r="13" spans="1:8" ht="15" customHeight="1">
      <c r="A13" s="335"/>
      <c r="B13" s="335"/>
      <c r="C13" s="181" t="s">
        <v>232</v>
      </c>
      <c r="D13" s="179" t="s">
        <v>71</v>
      </c>
      <c r="E13" s="180">
        <v>1344</v>
      </c>
    </row>
    <row r="14" spans="1:8" ht="15" customHeight="1">
      <c r="A14" s="182"/>
      <c r="B14" s="182"/>
      <c r="C14" s="183"/>
      <c r="D14" s="183"/>
      <c r="E14" s="177"/>
    </row>
    <row r="15" spans="1:8">
      <c r="A15" s="182"/>
      <c r="B15" s="182"/>
      <c r="C15" s="183"/>
      <c r="D15" s="183"/>
      <c r="E15" s="177"/>
    </row>
    <row r="16" spans="1:8">
      <c r="A16" s="133"/>
      <c r="B16" s="25"/>
      <c r="C16" s="25"/>
      <c r="D16" s="234"/>
      <c r="E16" s="234"/>
      <c r="F16" s="234"/>
      <c r="G16" s="234"/>
      <c r="H16" s="25"/>
    </row>
    <row r="17" spans="1:9">
      <c r="A17" s="133"/>
      <c r="B17" s="25"/>
      <c r="C17" s="25"/>
      <c r="D17" s="234"/>
      <c r="E17" s="234"/>
      <c r="F17" s="234"/>
      <c r="G17" s="234"/>
      <c r="H17" s="25"/>
    </row>
    <row r="18" spans="1:9">
      <c r="A18" s="133"/>
      <c r="B18" s="184"/>
      <c r="C18" s="185"/>
      <c r="D18" s="336"/>
      <c r="E18" s="337"/>
      <c r="F18" s="336"/>
      <c r="G18" s="337"/>
      <c r="H18" s="185"/>
    </row>
    <row r="19" spans="1:9">
      <c r="A19" s="133"/>
      <c r="B19" s="185"/>
      <c r="C19" s="185"/>
      <c r="D19" s="338"/>
      <c r="E19" s="338"/>
      <c r="F19" s="338"/>
      <c r="G19" s="339"/>
      <c r="H19" s="339"/>
    </row>
    <row r="20" spans="1:9">
      <c r="A20" s="133"/>
      <c r="B20" s="26"/>
      <c r="C20" s="26"/>
      <c r="D20" s="25"/>
      <c r="E20" s="25"/>
      <c r="F20" s="25"/>
      <c r="G20" s="25"/>
      <c r="H20" s="25"/>
    </row>
    <row r="21" spans="1:9">
      <c r="A21" s="133"/>
      <c r="B21" s="133"/>
      <c r="C21" s="133"/>
      <c r="D21" s="133"/>
      <c r="E21" s="133"/>
    </row>
    <row r="22" spans="1:9">
      <c r="A22" s="133"/>
      <c r="B22" s="133"/>
      <c r="C22" s="133"/>
      <c r="D22" s="133"/>
      <c r="E22" s="133"/>
    </row>
    <row r="23" spans="1:9">
      <c r="A23" s="133"/>
      <c r="B23" s="133"/>
      <c r="C23" s="133"/>
      <c r="D23" s="133"/>
      <c r="E23" s="133"/>
    </row>
    <row r="24" spans="1:9">
      <c r="A24" s="133"/>
      <c r="B24" s="133"/>
      <c r="C24" s="133"/>
      <c r="D24" s="133"/>
      <c r="E24" s="133"/>
    </row>
    <row r="25" spans="1:9">
      <c r="B25" s="25" t="s">
        <v>233</v>
      </c>
      <c r="C25" s="25"/>
      <c r="D25" s="234"/>
    </row>
    <row r="26" spans="1:9">
      <c r="B26" s="25" t="s">
        <v>234</v>
      </c>
      <c r="C26" s="25"/>
      <c r="D26" s="234" t="s">
        <v>235</v>
      </c>
    </row>
    <row r="27" spans="1:9">
      <c r="A27" s="133"/>
      <c r="B27" s="133"/>
      <c r="C27" s="133"/>
      <c r="D27" s="133"/>
      <c r="E27" s="133"/>
    </row>
    <row r="28" spans="1:9">
      <c r="B28" s="25"/>
      <c r="C28" s="25"/>
      <c r="D28" s="216"/>
    </row>
    <row r="29" spans="1:9">
      <c r="B29" s="25"/>
      <c r="C29" s="25"/>
      <c r="D29" s="216"/>
    </row>
    <row r="31" spans="1:9">
      <c r="I31" s="25"/>
    </row>
  </sheetData>
  <mergeCells count="13">
    <mergeCell ref="B2:D2"/>
    <mergeCell ref="B3:D3"/>
    <mergeCell ref="B4:D4"/>
    <mergeCell ref="A5:A6"/>
    <mergeCell ref="B5:B6"/>
    <mergeCell ref="C5:C6"/>
    <mergeCell ref="D5:E5"/>
    <mergeCell ref="A7:A13"/>
    <mergeCell ref="B7:B13"/>
    <mergeCell ref="D18:E18"/>
    <mergeCell ref="F18:G18"/>
    <mergeCell ref="D19:F19"/>
    <mergeCell ref="G19:H1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65"/>
  <sheetViews>
    <sheetView workbookViewId="0">
      <selection sqref="A1:E31"/>
    </sheetView>
  </sheetViews>
  <sheetFormatPr defaultRowHeight="1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6" width="12.85546875" customWidth="1"/>
    <col min="7" max="7" width="12.42578125" customWidth="1"/>
    <col min="8" max="8" width="12" customWidth="1"/>
    <col min="9" max="9" width="12.42578125" customWidth="1"/>
    <col min="10" max="10" width="11.140625" customWidth="1"/>
    <col min="11" max="11" width="11.85546875" customWidth="1"/>
    <col min="12" max="12" width="10.7109375" customWidth="1"/>
    <col min="13" max="13" width="12.7109375" customWidth="1"/>
  </cols>
  <sheetData>
    <row r="1" spans="1:5" ht="50.25" customHeight="1">
      <c r="E1" s="81" t="s">
        <v>121</v>
      </c>
    </row>
    <row r="2" spans="1:5" ht="88.5" customHeight="1">
      <c r="A2" s="271" t="s">
        <v>314</v>
      </c>
      <c r="B2" s="271"/>
      <c r="C2" s="271"/>
      <c r="D2" s="271"/>
      <c r="E2" s="271"/>
    </row>
    <row r="3" spans="1:5" ht="15.75" customHeight="1">
      <c r="A3" s="265" t="s">
        <v>0</v>
      </c>
      <c r="B3" s="265"/>
      <c r="C3" s="265"/>
      <c r="D3" s="265"/>
      <c r="E3" s="265"/>
    </row>
    <row r="4" spans="1:5" ht="51.75" customHeight="1">
      <c r="A4" s="299" t="s">
        <v>155</v>
      </c>
      <c r="B4" s="299"/>
      <c r="C4" s="299"/>
      <c r="D4" s="299"/>
      <c r="E4" s="299"/>
    </row>
    <row r="5" spans="1:5">
      <c r="A5" s="114"/>
      <c r="B5" s="114"/>
      <c r="C5" s="114"/>
      <c r="D5" s="227"/>
      <c r="E5" s="227"/>
    </row>
    <row r="6" spans="1:5" ht="15" customHeight="1">
      <c r="A6" s="273" t="s">
        <v>85</v>
      </c>
      <c r="B6" s="273" t="s">
        <v>156</v>
      </c>
      <c r="C6" s="353" t="s">
        <v>123</v>
      </c>
      <c r="D6" s="275" t="s">
        <v>86</v>
      </c>
      <c r="E6" s="276"/>
    </row>
    <row r="7" spans="1:5" ht="30">
      <c r="A7" s="274"/>
      <c r="B7" s="274"/>
      <c r="C7" s="354"/>
      <c r="D7" s="226" t="s">
        <v>157</v>
      </c>
      <c r="E7" s="235" t="s">
        <v>1</v>
      </c>
    </row>
    <row r="8" spans="1:5" ht="15.75">
      <c r="A8" s="186" t="s">
        <v>236</v>
      </c>
      <c r="B8" s="187">
        <v>2301400</v>
      </c>
      <c r="C8" s="237" t="s">
        <v>315</v>
      </c>
      <c r="D8" s="226"/>
      <c r="E8" s="245">
        <v>1370</v>
      </c>
    </row>
    <row r="9" spans="1:5" ht="29.25" customHeight="1">
      <c r="A9" s="186" t="s">
        <v>236</v>
      </c>
      <c r="B9" s="187">
        <v>2301400</v>
      </c>
      <c r="C9" s="188" t="s">
        <v>237</v>
      </c>
      <c r="D9" s="188"/>
      <c r="E9" s="189">
        <v>8530</v>
      </c>
    </row>
    <row r="10" spans="1:5" ht="27" customHeight="1">
      <c r="A10" s="186" t="s">
        <v>236</v>
      </c>
      <c r="B10" s="187">
        <v>2301400</v>
      </c>
      <c r="C10" s="188" t="s">
        <v>168</v>
      </c>
      <c r="D10" s="188"/>
      <c r="E10" s="189">
        <v>70</v>
      </c>
    </row>
    <row r="11" spans="1:5" ht="15.75">
      <c r="A11" s="186" t="s">
        <v>236</v>
      </c>
      <c r="B11" s="187">
        <v>2301400</v>
      </c>
      <c r="C11" s="188" t="s">
        <v>238</v>
      </c>
      <c r="D11" s="188"/>
      <c r="E11" s="189">
        <v>3</v>
      </c>
    </row>
    <row r="12" spans="1:5" ht="15.75">
      <c r="A12" s="186" t="s">
        <v>236</v>
      </c>
      <c r="B12" s="187">
        <v>2301400</v>
      </c>
      <c r="C12" s="188" t="s">
        <v>9</v>
      </c>
      <c r="D12" s="188"/>
      <c r="E12" s="189">
        <v>22</v>
      </c>
    </row>
    <row r="13" spans="1:5" ht="15.75">
      <c r="A13" s="186" t="s">
        <v>236</v>
      </c>
      <c r="B13" s="187">
        <v>2301400</v>
      </c>
      <c r="C13" s="188" t="s">
        <v>239</v>
      </c>
      <c r="D13" s="188"/>
      <c r="E13" s="189">
        <v>428</v>
      </c>
    </row>
    <row r="14" spans="1:5" ht="15.75">
      <c r="A14" s="186" t="s">
        <v>236</v>
      </c>
      <c r="B14" s="187">
        <v>2301400</v>
      </c>
      <c r="C14" s="188" t="s">
        <v>240</v>
      </c>
      <c r="D14" s="188"/>
      <c r="E14" s="189">
        <v>16</v>
      </c>
    </row>
    <row r="15" spans="1:5" ht="15.75">
      <c r="A15" s="186" t="s">
        <v>236</v>
      </c>
      <c r="B15" s="187">
        <v>2301400</v>
      </c>
      <c r="C15" s="188" t="s">
        <v>241</v>
      </c>
      <c r="D15" s="188"/>
      <c r="E15" s="189">
        <v>175</v>
      </c>
    </row>
    <row r="16" spans="1:5" ht="15.75">
      <c r="A16" s="186" t="s">
        <v>236</v>
      </c>
      <c r="B16" s="187">
        <v>2301400</v>
      </c>
      <c r="C16" s="188" t="s">
        <v>242</v>
      </c>
      <c r="D16" s="188"/>
      <c r="E16" s="189">
        <v>20</v>
      </c>
    </row>
    <row r="17" spans="1:5" ht="15.75">
      <c r="A17" s="186" t="s">
        <v>236</v>
      </c>
      <c r="B17" s="187">
        <v>2301400</v>
      </c>
      <c r="C17" s="188" t="s">
        <v>243</v>
      </c>
      <c r="D17" s="188"/>
      <c r="E17" s="189">
        <v>72</v>
      </c>
    </row>
    <row r="18" spans="1:5" ht="15.75">
      <c r="A18" s="186" t="s">
        <v>236</v>
      </c>
      <c r="B18" s="190">
        <v>2301400</v>
      </c>
      <c r="C18" s="188" t="s">
        <v>244</v>
      </c>
      <c r="D18" s="188"/>
      <c r="E18" s="189">
        <v>206</v>
      </c>
    </row>
    <row r="19" spans="1:5" ht="15.75">
      <c r="A19" s="186" t="s">
        <v>236</v>
      </c>
      <c r="B19" s="190">
        <v>2301400</v>
      </c>
      <c r="C19" s="188" t="s">
        <v>245</v>
      </c>
      <c r="D19" s="188"/>
      <c r="E19" s="189">
        <v>79</v>
      </c>
    </row>
    <row r="20" spans="1:5" ht="15.75">
      <c r="A20" s="186" t="s">
        <v>236</v>
      </c>
      <c r="B20" s="190">
        <v>2301400</v>
      </c>
      <c r="C20" s="188" t="s">
        <v>246</v>
      </c>
      <c r="D20" s="188"/>
      <c r="E20" s="189">
        <v>224</v>
      </c>
    </row>
    <row r="21" spans="1:5" ht="15.75">
      <c r="A21" s="186" t="s">
        <v>236</v>
      </c>
      <c r="B21" s="190">
        <v>2301400</v>
      </c>
      <c r="C21" s="188" t="s">
        <v>247</v>
      </c>
      <c r="D21" s="188"/>
      <c r="E21" s="189">
        <v>23</v>
      </c>
    </row>
    <row r="22" spans="1:5" ht="15.75">
      <c r="A22" s="186" t="s">
        <v>236</v>
      </c>
      <c r="B22" s="190">
        <v>2301400</v>
      </c>
      <c r="C22" s="188" t="s">
        <v>248</v>
      </c>
      <c r="D22" s="188"/>
      <c r="E22" s="189">
        <v>107</v>
      </c>
    </row>
    <row r="23" spans="1:5" ht="15.75">
      <c r="A23" s="186" t="s">
        <v>236</v>
      </c>
      <c r="B23" s="190">
        <v>2301400</v>
      </c>
      <c r="C23" s="188" t="s">
        <v>249</v>
      </c>
      <c r="D23" s="188"/>
      <c r="E23" s="189">
        <v>6</v>
      </c>
    </row>
    <row r="24" spans="1:5" ht="15.75">
      <c r="A24" s="186" t="s">
        <v>236</v>
      </c>
      <c r="B24" s="190">
        <v>2301400</v>
      </c>
      <c r="C24" s="188" t="s">
        <v>296</v>
      </c>
      <c r="D24" s="188"/>
      <c r="E24" s="189">
        <v>10</v>
      </c>
    </row>
    <row r="25" spans="1:5" ht="15.75">
      <c r="A25" s="186" t="s">
        <v>236</v>
      </c>
      <c r="B25" s="190">
        <v>2301400</v>
      </c>
      <c r="C25" s="188" t="s">
        <v>250</v>
      </c>
      <c r="D25" s="188"/>
      <c r="E25" s="189">
        <v>52</v>
      </c>
    </row>
    <row r="26" spans="1:5" ht="15.75">
      <c r="A26" s="186"/>
      <c r="B26" s="190"/>
      <c r="C26" s="188"/>
      <c r="D26" s="188"/>
      <c r="E26" s="189">
        <f>SUM(E8:E25)</f>
        <v>11413</v>
      </c>
    </row>
    <row r="27" spans="1:5">
      <c r="A27" s="191"/>
      <c r="B27" s="192"/>
      <c r="C27" s="192"/>
      <c r="D27" s="192"/>
      <c r="E27" s="191"/>
    </row>
    <row r="28" spans="1:5">
      <c r="A28" s="352" t="s">
        <v>251</v>
      </c>
      <c r="B28" s="352"/>
      <c r="C28" s="352"/>
      <c r="D28" s="352"/>
      <c r="E28" s="352"/>
    </row>
    <row r="30" spans="1:5">
      <c r="A30" t="s">
        <v>252</v>
      </c>
      <c r="B30" s="352" t="s">
        <v>253</v>
      </c>
      <c r="C30" s="352"/>
    </row>
    <row r="32" spans="1:5">
      <c r="B32" s="352"/>
      <c r="C32" s="352"/>
    </row>
    <row r="34" spans="1:6">
      <c r="B34" s="352"/>
      <c r="C34" s="352"/>
    </row>
    <row r="48" spans="1:6" ht="15.75">
      <c r="A48" s="28"/>
      <c r="B48" s="28"/>
      <c r="C48" s="27"/>
      <c r="D48" s="27"/>
      <c r="E48" s="28"/>
      <c r="F48" s="28"/>
    </row>
    <row r="49" spans="1:12" ht="15.75">
      <c r="A49" s="348"/>
      <c r="B49" s="348"/>
      <c r="C49" s="27"/>
      <c r="D49" s="27"/>
      <c r="E49" s="348"/>
      <c r="F49" s="348"/>
    </row>
    <row r="50" spans="1:12" ht="15.75">
      <c r="A50" s="28"/>
      <c r="B50" s="28"/>
      <c r="C50" s="27"/>
      <c r="D50" s="27"/>
      <c r="E50" s="28"/>
      <c r="F50" s="28"/>
    </row>
    <row r="51" spans="1:12" ht="15.75">
      <c r="A51" s="348"/>
      <c r="B51" s="348"/>
      <c r="C51" s="27"/>
      <c r="D51" s="27"/>
      <c r="E51" s="348"/>
      <c r="F51" s="348"/>
    </row>
    <row r="52" spans="1:12">
      <c r="A52" s="27"/>
      <c r="B52" s="27"/>
      <c r="C52" s="27"/>
      <c r="D52" s="27"/>
      <c r="E52" s="27"/>
      <c r="F52" s="27"/>
    </row>
    <row r="53" spans="1:12">
      <c r="A53" s="27"/>
      <c r="B53" s="27"/>
      <c r="C53" s="27"/>
      <c r="D53" s="27"/>
      <c r="E53" s="27"/>
      <c r="F53" s="27"/>
    </row>
    <row r="54" spans="1:12" ht="15.75">
      <c r="A54" s="13"/>
      <c r="B54" s="13"/>
      <c r="C54" s="13"/>
      <c r="D54" s="13"/>
      <c r="E54" s="23"/>
      <c r="F54" s="349"/>
      <c r="G54" s="349"/>
      <c r="H54" s="349"/>
      <c r="I54" s="349"/>
      <c r="J54" s="350"/>
      <c r="K54" s="350"/>
      <c r="L54" s="12"/>
    </row>
    <row r="55" spans="1:12" ht="40.5" customHeight="1">
      <c r="A55" s="13"/>
      <c r="B55" s="13"/>
      <c r="C55" s="13"/>
      <c r="D55" s="13"/>
      <c r="E55" s="23"/>
      <c r="F55" s="23"/>
      <c r="G55" s="23"/>
      <c r="H55" s="23"/>
      <c r="I55" s="23"/>
      <c r="J55" s="24"/>
      <c r="K55" s="24"/>
      <c r="L55" s="12"/>
    </row>
    <row r="56" spans="1:12" ht="15.75">
      <c r="A56" s="13"/>
      <c r="B56" s="13"/>
      <c r="C56" s="13"/>
      <c r="D56" s="13"/>
      <c r="E56" s="13"/>
      <c r="F56" s="349"/>
      <c r="G56" s="349"/>
      <c r="H56" s="23"/>
      <c r="I56" s="23"/>
      <c r="J56" s="350"/>
      <c r="K56" s="350"/>
      <c r="L56" s="12"/>
    </row>
    <row r="57" spans="1:12" ht="15.75">
      <c r="A57" s="13"/>
      <c r="B57" s="13"/>
      <c r="C57" s="13"/>
      <c r="D57" s="13"/>
      <c r="E57" s="21"/>
      <c r="F57" s="21"/>
      <c r="G57" s="21"/>
      <c r="H57" s="21"/>
      <c r="I57" s="21"/>
      <c r="J57" s="22"/>
      <c r="K57" s="22"/>
      <c r="L57" s="12"/>
    </row>
    <row r="58" spans="1:12" ht="15.75">
      <c r="A58" s="13"/>
      <c r="B58" s="13"/>
      <c r="C58" s="13"/>
      <c r="D58" s="13"/>
      <c r="E58" s="13"/>
      <c r="F58" s="349"/>
      <c r="G58" s="349"/>
      <c r="H58" s="21"/>
      <c r="I58" s="21"/>
      <c r="J58" s="350"/>
      <c r="K58" s="350"/>
      <c r="L58" s="12"/>
    </row>
    <row r="60" spans="1:12" ht="15.75">
      <c r="A60" s="13"/>
      <c r="B60" s="13"/>
      <c r="C60" s="13"/>
      <c r="D60" s="13"/>
      <c r="E60" s="13"/>
      <c r="F60" s="349"/>
      <c r="G60" s="349"/>
      <c r="H60" s="19"/>
      <c r="I60" s="19"/>
      <c r="J60" s="350"/>
      <c r="K60" s="350"/>
      <c r="L60" s="12"/>
    </row>
    <row r="61" spans="1:12" ht="15.75">
      <c r="A61" s="13"/>
      <c r="B61" s="14"/>
      <c r="C61" s="14"/>
      <c r="D61" s="14"/>
      <c r="E61" s="16"/>
      <c r="F61" s="351"/>
      <c r="G61" s="351"/>
      <c r="H61" s="351"/>
      <c r="I61" s="351"/>
      <c r="J61" s="350"/>
      <c r="K61" s="350"/>
      <c r="L61" s="12"/>
    </row>
    <row r="62" spans="1:12" ht="15.75">
      <c r="A62" s="13"/>
      <c r="B62" s="14"/>
      <c r="C62" s="14"/>
      <c r="D62" s="14"/>
      <c r="E62" s="16"/>
      <c r="F62" s="18"/>
      <c r="G62" s="18"/>
      <c r="H62" s="18"/>
      <c r="I62" s="18"/>
      <c r="J62" s="17"/>
      <c r="K62" s="17"/>
      <c r="L62" s="12"/>
    </row>
    <row r="63" spans="1:12" ht="15.75">
      <c r="A63" s="13"/>
      <c r="B63" s="13"/>
      <c r="C63" s="13"/>
      <c r="D63" s="13"/>
      <c r="E63" s="16"/>
      <c r="F63" s="349"/>
      <c r="G63" s="349"/>
      <c r="H63" s="349"/>
      <c r="I63" s="349"/>
      <c r="J63" s="350"/>
      <c r="K63" s="350"/>
      <c r="L63" s="12"/>
    </row>
    <row r="64" spans="1:12" ht="15.75">
      <c r="A64" s="13"/>
      <c r="B64" s="13"/>
      <c r="C64" s="13"/>
      <c r="D64" s="13"/>
      <c r="E64" s="16"/>
      <c r="F64" s="16"/>
      <c r="G64" s="16"/>
      <c r="H64" s="16"/>
      <c r="I64" s="16"/>
      <c r="J64" s="17"/>
      <c r="K64" s="17"/>
      <c r="L64" s="12"/>
    </row>
    <row r="65" spans="1:12" ht="15.75">
      <c r="A65" s="13"/>
      <c r="B65" s="13"/>
      <c r="C65" s="13"/>
      <c r="D65" s="13"/>
      <c r="E65" s="13"/>
      <c r="F65" s="349"/>
      <c r="G65" s="349"/>
      <c r="H65" s="16"/>
      <c r="I65" s="16"/>
      <c r="J65" s="350"/>
      <c r="K65" s="350"/>
      <c r="L65" s="12"/>
    </row>
  </sheetData>
  <mergeCells count="29">
    <mergeCell ref="B34:C34"/>
    <mergeCell ref="A2:E2"/>
    <mergeCell ref="A3:E3"/>
    <mergeCell ref="A4:E4"/>
    <mergeCell ref="A6:A7"/>
    <mergeCell ref="B6:B7"/>
    <mergeCell ref="C6:C7"/>
    <mergeCell ref="D6:E6"/>
    <mergeCell ref="B32:C32"/>
    <mergeCell ref="A28:E28"/>
    <mergeCell ref="B30:C30"/>
    <mergeCell ref="J54:K54"/>
    <mergeCell ref="J56:K56"/>
    <mergeCell ref="F58:G58"/>
    <mergeCell ref="J58:K58"/>
    <mergeCell ref="F56:G56"/>
    <mergeCell ref="J60:K60"/>
    <mergeCell ref="F65:G65"/>
    <mergeCell ref="J65:K65"/>
    <mergeCell ref="F61:I61"/>
    <mergeCell ref="J61:K61"/>
    <mergeCell ref="F63:I63"/>
    <mergeCell ref="J63:K63"/>
    <mergeCell ref="A51:B51"/>
    <mergeCell ref="E51:F51"/>
    <mergeCell ref="A49:B49"/>
    <mergeCell ref="E49:F49"/>
    <mergeCell ref="F60:G60"/>
    <mergeCell ref="F54:I5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activeCell="J2" sqref="J2"/>
    </sheetView>
  </sheetViews>
  <sheetFormatPr defaultRowHeight="15"/>
  <cols>
    <col min="1" max="1" width="25.85546875" customWidth="1"/>
    <col min="2" max="2" width="19.42578125" customWidth="1"/>
    <col min="3" max="3" width="40.85546875" customWidth="1"/>
    <col min="4" max="4" width="16.28515625" customWidth="1"/>
    <col min="5" max="5" width="19.28515625" customWidth="1"/>
    <col min="6" max="6" width="10" customWidth="1"/>
    <col min="7" max="7" width="10.28515625" customWidth="1"/>
    <col min="8" max="8" width="10" customWidth="1"/>
  </cols>
  <sheetData>
    <row r="1" spans="1:6" ht="102" customHeight="1">
      <c r="E1" s="81" t="s">
        <v>121</v>
      </c>
    </row>
    <row r="2" spans="1:6" ht="94.5" customHeight="1">
      <c r="B2" s="265" t="s">
        <v>316</v>
      </c>
      <c r="C2" s="265"/>
      <c r="D2" s="220"/>
      <c r="E2" s="120"/>
      <c r="F2" s="120"/>
    </row>
    <row r="3" spans="1:6" ht="23.25" customHeight="1">
      <c r="B3" s="324"/>
      <c r="C3" s="321"/>
      <c r="D3" s="121"/>
      <c r="E3" s="120" t="s">
        <v>281</v>
      </c>
      <c r="F3" s="120"/>
    </row>
    <row r="4" spans="1:6" ht="15" customHeight="1">
      <c r="A4" s="273" t="s">
        <v>85</v>
      </c>
      <c r="B4" s="273" t="s">
        <v>83</v>
      </c>
      <c r="C4" s="273" t="s">
        <v>123</v>
      </c>
      <c r="D4" s="275" t="s">
        <v>86</v>
      </c>
      <c r="E4" s="276"/>
    </row>
    <row r="5" spans="1:6">
      <c r="A5" s="274"/>
      <c r="B5" s="274"/>
      <c r="C5" s="274"/>
      <c r="D5" s="221" t="s">
        <v>87</v>
      </c>
      <c r="E5" s="222" t="s">
        <v>1</v>
      </c>
    </row>
    <row r="6" spans="1:6" ht="42.75" customHeight="1">
      <c r="A6" s="115" t="s">
        <v>254</v>
      </c>
      <c r="B6" s="84">
        <v>2301400</v>
      </c>
      <c r="C6" s="219" t="s">
        <v>255</v>
      </c>
      <c r="D6" s="85" t="s">
        <v>282</v>
      </c>
      <c r="E6" s="116">
        <v>25</v>
      </c>
    </row>
    <row r="7" spans="1:6">
      <c r="A7" s="115" t="s">
        <v>256</v>
      </c>
      <c r="B7" s="85">
        <v>0</v>
      </c>
      <c r="C7" s="85">
        <v>0</v>
      </c>
      <c r="D7" s="85">
        <v>0</v>
      </c>
      <c r="E7" s="116">
        <v>25</v>
      </c>
    </row>
    <row r="8" spans="1:6">
      <c r="A8" s="117"/>
      <c r="B8" s="118"/>
      <c r="C8" s="118"/>
      <c r="D8" s="118"/>
      <c r="E8" s="119"/>
    </row>
    <row r="9" spans="1:6" ht="38.25" customHeight="1">
      <c r="B9" t="s">
        <v>133</v>
      </c>
      <c r="D9" t="s">
        <v>257</v>
      </c>
    </row>
    <row r="11" spans="1:6">
      <c r="B11" t="s">
        <v>258</v>
      </c>
      <c r="D11" t="s">
        <v>259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sqref="A1:E12"/>
    </sheetView>
  </sheetViews>
  <sheetFormatPr defaultRowHeight="15"/>
  <cols>
    <col min="1" max="1" width="23.1406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9" ht="66" customHeight="1">
      <c r="E1" s="81" t="s">
        <v>121</v>
      </c>
    </row>
    <row r="2" spans="1:9" ht="90" customHeight="1">
      <c r="B2" s="265" t="s">
        <v>317</v>
      </c>
      <c r="C2" s="265"/>
      <c r="D2" s="225"/>
      <c r="E2" s="120"/>
    </row>
    <row r="3" spans="1:9" ht="18" customHeight="1">
      <c r="B3" s="355" t="s">
        <v>260</v>
      </c>
      <c r="C3" s="356"/>
      <c r="D3" s="121"/>
      <c r="E3" s="120"/>
    </row>
    <row r="4" spans="1:9" ht="15" customHeight="1">
      <c r="A4" s="273" t="s">
        <v>85</v>
      </c>
      <c r="B4" s="273" t="s">
        <v>83</v>
      </c>
      <c r="C4" s="273" t="s">
        <v>123</v>
      </c>
      <c r="D4" s="275" t="s">
        <v>86</v>
      </c>
      <c r="E4" s="276"/>
    </row>
    <row r="5" spans="1:9">
      <c r="A5" s="274"/>
      <c r="B5" s="274"/>
      <c r="C5" s="274"/>
      <c r="D5" s="226" t="s">
        <v>87</v>
      </c>
      <c r="E5" s="235" t="s">
        <v>1</v>
      </c>
    </row>
    <row r="6" spans="1:9" ht="39" customHeight="1">
      <c r="A6" s="115" t="s">
        <v>260</v>
      </c>
      <c r="B6" s="193">
        <v>2301400</v>
      </c>
      <c r="C6" s="194" t="s">
        <v>261</v>
      </c>
      <c r="D6" s="166" t="s">
        <v>72</v>
      </c>
      <c r="E6" s="115">
        <v>6</v>
      </c>
    </row>
    <row r="7" spans="1:9" ht="15.75">
      <c r="A7" s="115" t="s">
        <v>260</v>
      </c>
      <c r="B7" s="193">
        <v>2301400</v>
      </c>
      <c r="C7" s="194" t="s">
        <v>168</v>
      </c>
      <c r="D7" s="166" t="s">
        <v>72</v>
      </c>
      <c r="E7" s="115">
        <v>6</v>
      </c>
    </row>
    <row r="8" spans="1:9">
      <c r="A8" s="115"/>
      <c r="B8" s="85"/>
      <c r="C8" s="85"/>
      <c r="D8" s="85"/>
      <c r="E8" s="116"/>
    </row>
    <row r="9" spans="1:9">
      <c r="A9" s="115"/>
      <c r="B9" s="85"/>
      <c r="C9" s="85"/>
      <c r="D9" s="85"/>
      <c r="E9" s="116"/>
    </row>
    <row r="10" spans="1:9">
      <c r="A10" s="117"/>
      <c r="B10" s="118"/>
      <c r="C10" s="118"/>
      <c r="D10" s="118"/>
      <c r="E10" s="119"/>
    </row>
    <row r="11" spans="1:9">
      <c r="B11" t="s">
        <v>133</v>
      </c>
      <c r="D11" t="s">
        <v>262</v>
      </c>
    </row>
    <row r="16" spans="1:9">
      <c r="H16" s="8"/>
      <c r="I16" s="9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E14"/>
  <sheetViews>
    <sheetView topLeftCell="A4" workbookViewId="0">
      <selection sqref="A1:E16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15.75" customHeight="1">
      <c r="E1" s="81" t="s">
        <v>121</v>
      </c>
    </row>
    <row r="2" spans="1:5" ht="101.25" customHeight="1">
      <c r="B2" s="265" t="s">
        <v>318</v>
      </c>
      <c r="C2" s="265"/>
      <c r="D2" s="225"/>
      <c r="E2" s="120"/>
    </row>
    <row r="3" spans="1:5" ht="15.75" customHeight="1">
      <c r="B3" s="299" t="s">
        <v>155</v>
      </c>
      <c r="C3" s="321"/>
      <c r="D3" s="121"/>
      <c r="E3" s="120"/>
    </row>
    <row r="4" spans="1:5" ht="15" customHeight="1">
      <c r="A4" s="273" t="s">
        <v>85</v>
      </c>
      <c r="B4" s="273" t="s">
        <v>83</v>
      </c>
      <c r="C4" s="273" t="s">
        <v>123</v>
      </c>
      <c r="D4" s="275" t="s">
        <v>86</v>
      </c>
      <c r="E4" s="276"/>
    </row>
    <row r="5" spans="1:5">
      <c r="A5" s="274"/>
      <c r="B5" s="274"/>
      <c r="C5" s="274"/>
      <c r="D5" s="226" t="s">
        <v>87</v>
      </c>
      <c r="E5" s="235" t="s">
        <v>1</v>
      </c>
    </row>
    <row r="6" spans="1:5" ht="54" customHeight="1">
      <c r="A6" s="115" t="s">
        <v>263</v>
      </c>
      <c r="B6" s="195">
        <v>2301400</v>
      </c>
      <c r="C6" s="224" t="s">
        <v>110</v>
      </c>
      <c r="D6" s="85" t="s">
        <v>126</v>
      </c>
      <c r="E6" s="116"/>
    </row>
    <row r="7" spans="1:5" ht="39" customHeight="1">
      <c r="A7" s="115"/>
      <c r="B7" s="85">
        <v>2301400</v>
      </c>
      <c r="C7" s="85" t="s">
        <v>264</v>
      </c>
      <c r="D7" s="85" t="s">
        <v>128</v>
      </c>
      <c r="E7" s="116">
        <v>3767</v>
      </c>
    </row>
    <row r="8" spans="1:5">
      <c r="A8" s="115"/>
      <c r="B8" s="85">
        <v>2301400</v>
      </c>
      <c r="C8" s="85" t="s">
        <v>264</v>
      </c>
      <c r="D8" s="85" t="s">
        <v>128</v>
      </c>
      <c r="E8" s="116">
        <v>2000</v>
      </c>
    </row>
    <row r="9" spans="1:5">
      <c r="A9" s="115"/>
      <c r="B9" s="85">
        <v>2301400</v>
      </c>
      <c r="C9" s="85" t="s">
        <v>265</v>
      </c>
      <c r="D9" s="85" t="s">
        <v>126</v>
      </c>
      <c r="E9" s="116">
        <v>6</v>
      </c>
    </row>
    <row r="10" spans="1:5">
      <c r="A10" s="115"/>
      <c r="B10" s="85">
        <v>2301400</v>
      </c>
      <c r="C10" s="85" t="s">
        <v>266</v>
      </c>
      <c r="D10" s="85" t="s">
        <v>175</v>
      </c>
      <c r="E10" s="116">
        <v>100</v>
      </c>
    </row>
    <row r="11" spans="1:5">
      <c r="A11" s="117"/>
      <c r="B11" s="118"/>
      <c r="C11" s="118"/>
      <c r="D11" s="118"/>
      <c r="E11" s="119"/>
    </row>
    <row r="12" spans="1:5">
      <c r="B12" t="s">
        <v>133</v>
      </c>
      <c r="D12" s="167" t="s">
        <v>267</v>
      </c>
    </row>
    <row r="14" spans="1:5">
      <c r="B14" t="s">
        <v>283</v>
      </c>
      <c r="D14" s="167" t="s">
        <v>284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sqref="A1:F17"/>
    </sheetView>
  </sheetViews>
  <sheetFormatPr defaultRowHeight="15"/>
  <cols>
    <col min="1" max="1" width="43.42578125" customWidth="1"/>
    <col min="2" max="2" width="16.42578125" customWidth="1"/>
    <col min="3" max="3" width="67.28515625" customWidth="1"/>
    <col min="4" max="4" width="21.140625" customWidth="1"/>
    <col min="5" max="5" width="18.28515625" customWidth="1"/>
    <col min="6" max="6" width="19.140625" customWidth="1"/>
  </cols>
  <sheetData>
    <row r="1" spans="1:6" ht="18.75">
      <c r="A1" s="357" t="s">
        <v>137</v>
      </c>
      <c r="B1" s="357"/>
      <c r="C1" s="357"/>
      <c r="D1" s="357"/>
      <c r="E1" s="357"/>
      <c r="F1" s="196"/>
    </row>
    <row r="2" spans="1:6" ht="15" customHeight="1">
      <c r="A2" s="358" t="s">
        <v>319</v>
      </c>
      <c r="B2" s="358"/>
      <c r="C2" s="358"/>
      <c r="D2" s="358"/>
      <c r="E2" s="358"/>
      <c r="F2" s="196"/>
    </row>
    <row r="3" spans="1:6" ht="15" customHeight="1">
      <c r="A3" s="358"/>
      <c r="B3" s="358"/>
      <c r="C3" s="358"/>
      <c r="D3" s="358"/>
      <c r="E3" s="358"/>
      <c r="F3" s="196"/>
    </row>
    <row r="4" spans="1:6" ht="15.75">
      <c r="A4" s="359" t="s">
        <v>268</v>
      </c>
      <c r="B4" s="359"/>
      <c r="C4" s="359"/>
      <c r="D4" s="359"/>
      <c r="E4" s="359"/>
      <c r="F4" s="196"/>
    </row>
    <row r="5" spans="1:6" ht="15.75">
      <c r="A5" s="359" t="s">
        <v>142</v>
      </c>
      <c r="B5" s="359"/>
      <c r="C5" s="359"/>
      <c r="D5" s="359"/>
      <c r="E5" s="359"/>
      <c r="F5" s="196"/>
    </row>
    <row r="6" spans="1:6" ht="15" customHeight="1">
      <c r="A6" s="360" t="s">
        <v>100</v>
      </c>
      <c r="B6" s="360" t="s">
        <v>83</v>
      </c>
      <c r="C6" s="362" t="s">
        <v>123</v>
      </c>
      <c r="D6" s="364" t="s">
        <v>86</v>
      </c>
      <c r="E6" s="365"/>
      <c r="F6" s="196"/>
    </row>
    <row r="7" spans="1:6" ht="15" customHeight="1">
      <c r="A7" s="361"/>
      <c r="B7" s="361"/>
      <c r="C7" s="363"/>
      <c r="D7" s="197" t="s">
        <v>87</v>
      </c>
      <c r="E7" s="197" t="s">
        <v>269</v>
      </c>
      <c r="F7" s="196"/>
    </row>
    <row r="8" spans="1:6">
      <c r="A8" s="198">
        <v>1</v>
      </c>
      <c r="B8" s="198">
        <v>2</v>
      </c>
      <c r="C8" s="199">
        <v>3</v>
      </c>
      <c r="D8" s="200">
        <v>6</v>
      </c>
      <c r="E8" s="200">
        <v>7</v>
      </c>
      <c r="F8" s="196"/>
    </row>
    <row r="9" spans="1:6" ht="16.5">
      <c r="A9" s="201" t="s">
        <v>268</v>
      </c>
      <c r="B9" s="202">
        <v>2301400</v>
      </c>
      <c r="C9" s="203" t="s">
        <v>270</v>
      </c>
      <c r="D9" s="204" t="s">
        <v>88</v>
      </c>
      <c r="E9" s="204">
        <v>20</v>
      </c>
      <c r="F9" s="196"/>
    </row>
    <row r="10" spans="1:6" ht="33">
      <c r="A10" s="201" t="s">
        <v>268</v>
      </c>
      <c r="B10" s="202">
        <v>2301400</v>
      </c>
      <c r="C10" s="203" t="s">
        <v>271</v>
      </c>
      <c r="D10" s="204" t="s">
        <v>165</v>
      </c>
      <c r="E10" s="204">
        <v>693</v>
      </c>
      <c r="F10" s="196"/>
    </row>
    <row r="11" spans="1:6" ht="15.75">
      <c r="A11" s="366" t="s">
        <v>180</v>
      </c>
      <c r="B11" s="367"/>
      <c r="C11" s="367"/>
      <c r="D11" s="205">
        <f>SUM(D9:D10)</f>
        <v>0</v>
      </c>
      <c r="E11" s="205">
        <f>SUM(E9:E10)</f>
        <v>713</v>
      </c>
      <c r="F11" s="206"/>
    </row>
    <row r="12" spans="1:6" ht="15.75">
      <c r="A12" s="305"/>
      <c r="B12" s="305"/>
      <c r="C12" s="7"/>
      <c r="D12" s="7"/>
      <c r="E12" s="7"/>
      <c r="F12" s="207"/>
    </row>
    <row r="13" spans="1:6">
      <c r="A13" s="13" t="s">
        <v>272</v>
      </c>
      <c r="B13" s="14"/>
      <c r="C13" s="350" t="s">
        <v>273</v>
      </c>
      <c r="D13" s="350"/>
      <c r="E13" s="350" t="s">
        <v>274</v>
      </c>
      <c r="F13" s="350"/>
    </row>
    <row r="14" spans="1:6">
      <c r="A14" s="13" t="s">
        <v>152</v>
      </c>
      <c r="B14" s="13"/>
      <c r="C14" s="350" t="s">
        <v>273</v>
      </c>
      <c r="D14" s="350"/>
      <c r="E14" s="350" t="s">
        <v>275</v>
      </c>
      <c r="F14" s="350"/>
    </row>
    <row r="15" spans="1:6">
      <c r="A15" s="13" t="s">
        <v>276</v>
      </c>
      <c r="B15" s="13"/>
      <c r="C15" s="350" t="s">
        <v>273</v>
      </c>
      <c r="D15" s="350"/>
      <c r="E15" s="350" t="s">
        <v>277</v>
      </c>
      <c r="F15" s="350"/>
    </row>
    <row r="16" spans="1:6" ht="15.75">
      <c r="A16" s="13" t="s">
        <v>278</v>
      </c>
      <c r="B16" s="13"/>
      <c r="C16" s="13"/>
      <c r="D16" s="236"/>
      <c r="E16" s="236"/>
      <c r="F16" s="236"/>
    </row>
    <row r="17" spans="1:1">
      <c r="A17" s="208" t="s">
        <v>279</v>
      </c>
    </row>
  </sheetData>
  <protectedRanges>
    <protectedRange sqref="D11:E11" name="Диапазон1_1"/>
  </protectedRanges>
  <mergeCells count="16">
    <mergeCell ref="C15:D15"/>
    <mergeCell ref="E15:F15"/>
    <mergeCell ref="A11:C11"/>
    <mergeCell ref="A12:B12"/>
    <mergeCell ref="C13:D13"/>
    <mergeCell ref="E13:F13"/>
    <mergeCell ref="C14:D14"/>
    <mergeCell ref="E14:F14"/>
    <mergeCell ref="A1:E1"/>
    <mergeCell ref="A2:E3"/>
    <mergeCell ref="A4:E4"/>
    <mergeCell ref="A5:E5"/>
    <mergeCell ref="A6:A7"/>
    <mergeCell ref="B6:B7"/>
    <mergeCell ref="C6:C7"/>
    <mergeCell ref="D6:E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20</vt:i4>
      </vt:variant>
    </vt:vector>
  </HeadingPairs>
  <TitlesOfParts>
    <vt:vector size="20" baseType="lpstr"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Новоайдар</vt:lpstr>
      <vt:lpstr>Новопсков</vt:lpstr>
      <vt:lpstr>ЛОКОД</vt:lpstr>
      <vt:lpstr>Попасне</vt:lpstr>
      <vt:lpstr>Рубіжне</vt:lpstr>
      <vt:lpstr>Сватово</vt:lpstr>
      <vt:lpstr>Сєвєродонецьк</vt:lpstr>
      <vt:lpstr>Станиця-Луганська</vt:lpstr>
      <vt:lpstr>Старобільське РТМО</vt:lpstr>
      <vt:lpstr>Троїцьк ТМО</vt:lpstr>
      <vt:lpstr>Троїцьк ЦПМСД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2017-05-10T12:18:51Z</dcterms:modified>
</cp:coreProperties>
</file>